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R:\Air Quality Strategy\LAEI\LAEI 2022\00. FOR UPLOAD\5. Population Exposure\"/>
    </mc:Choice>
  </mc:AlternateContent>
  <xr:revisionPtr revIDLastSave="0" documentId="13_ncr:1_{6147129F-4EF1-4EB0-BD24-65B57DCF303D}" xr6:coauthVersionLast="47" xr6:coauthVersionMax="47" xr10:uidLastSave="{00000000-0000-0000-0000-000000000000}"/>
  <bookViews>
    <workbookView xWindow="25080" yWindow="-120" windowWidth="25440" windowHeight="15390" xr2:uid="{71983656-5D7F-4D5D-AC99-37833747EC9D}"/>
  </bookViews>
  <sheets>
    <sheet name="About" sheetId="3" r:id="rId1"/>
    <sheet name="CareHomeSites_GLA" sheetId="1" r:id="rId2"/>
    <sheet name="HospitalSites_GLA" sheetId="2" r:id="rId3"/>
    <sheet name="Summary" sheetId="4" r:id="rId4"/>
  </sheets>
  <definedNames>
    <definedName name="_xlnm._FilterDatabase" localSheetId="1" hidden="1">CareHomeSites_GLA!$A$1:$W$1</definedName>
    <definedName name="_xlnm._FilterDatabase" localSheetId="2" hidden="1">HospitalSites_GLA!$A$1:$S$177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4" l="1"/>
  <c r="G9" i="4"/>
  <c r="F9" i="4"/>
  <c r="E9" i="4"/>
  <c r="D9" i="4"/>
  <c r="H22" i="4"/>
  <c r="G22" i="4"/>
  <c r="F22" i="4"/>
  <c r="E22" i="4"/>
  <c r="D22" i="4"/>
  <c r="E24" i="4"/>
  <c r="E23" i="4"/>
  <c r="E21" i="4"/>
  <c r="E20" i="4"/>
  <c r="E19" i="4"/>
  <c r="E11" i="4"/>
  <c r="E10" i="4"/>
  <c r="F10" i="4" s="1"/>
  <c r="E8" i="4"/>
  <c r="E7" i="4"/>
  <c r="E6" i="4"/>
  <c r="F6" i="4" s="1"/>
  <c r="G19" i="4"/>
  <c r="H19" i="4" s="1"/>
  <c r="G11" i="4"/>
  <c r="H11" i="4" s="1"/>
  <c r="G10" i="4"/>
  <c r="H10" i="4" s="1"/>
  <c r="G24" i="4"/>
  <c r="H24" i="4" s="1"/>
  <c r="G23" i="4"/>
  <c r="G21" i="4"/>
  <c r="G20" i="4"/>
  <c r="D20" i="4"/>
  <c r="D21" i="4"/>
  <c r="D23" i="4"/>
  <c r="D24" i="4"/>
  <c r="D19" i="4"/>
  <c r="G8" i="4"/>
  <c r="G7" i="4"/>
  <c r="H7" i="4" s="1"/>
  <c r="G6" i="4"/>
  <c r="H6" i="4" s="1"/>
  <c r="D7" i="4"/>
  <c r="D8" i="4"/>
  <c r="D10" i="4"/>
  <c r="D11" i="4"/>
  <c r="D6" i="4"/>
  <c r="H23" i="4" l="1"/>
  <c r="H20" i="4"/>
  <c r="H21" i="4"/>
  <c r="F19" i="4"/>
  <c r="H8" i="4"/>
  <c r="F20" i="4"/>
  <c r="F21" i="4"/>
  <c r="F24" i="4"/>
  <c r="F7" i="4"/>
  <c r="F8" i="4"/>
  <c r="F11" i="4"/>
  <c r="F23" i="4"/>
</calcChain>
</file>

<file path=xl/sharedStrings.xml><?xml version="1.0" encoding="utf-8"?>
<sst xmlns="http://schemas.openxmlformats.org/spreadsheetml/2006/main" count="10009" uniqueCount="4705">
  <si>
    <t>OrganisationCode</t>
  </si>
  <si>
    <t>Name</t>
  </si>
  <si>
    <t>NationalGrouping</t>
  </si>
  <si>
    <t>HighLevelHealthGeography</t>
  </si>
  <si>
    <t>AdressLine1</t>
  </si>
  <si>
    <t>AdressLine2</t>
  </si>
  <si>
    <t>AdressLine3</t>
  </si>
  <si>
    <t>AdressLine4</t>
  </si>
  <si>
    <t>AdressLine5</t>
  </si>
  <si>
    <t>Postcode_2</t>
  </si>
  <si>
    <t>OpenDate</t>
  </si>
  <si>
    <t>CloseDate</t>
  </si>
  <si>
    <t>ParentOrganisationCode</t>
  </si>
  <si>
    <t>JoinParentDate</t>
  </si>
  <si>
    <t>LeftParentDate</t>
  </si>
  <si>
    <t>ContactTelefoneNumber</t>
  </si>
  <si>
    <t>Y61</t>
  </si>
  <si>
    <t>HERTFORDSHIRE</t>
  </si>
  <si>
    <t>BR1 2EE</t>
  </si>
  <si>
    <t>VL1A5</t>
  </si>
  <si>
    <t>QUEEN ELIZABETH HOUSE</t>
  </si>
  <si>
    <t>Y56</t>
  </si>
  <si>
    <t>QKK</t>
  </si>
  <si>
    <t>38 SOUTHBOROUGH ROAD</t>
  </si>
  <si>
    <t>BICKLEY</t>
  </si>
  <si>
    <t>BROMLEY</t>
  </si>
  <si>
    <t>GREATER LONDON</t>
  </si>
  <si>
    <t>A075</t>
  </si>
  <si>
    <t>02084673994</t>
  </si>
  <si>
    <t>Bromley</t>
  </si>
  <si>
    <t>Outer</t>
  </si>
  <si>
    <t>BR1 2EG</t>
  </si>
  <si>
    <t>VL0H0</t>
  </si>
  <si>
    <t>BEECHMORE COURT</t>
  </si>
  <si>
    <t>267 SOUTHLANDS ROAD</t>
  </si>
  <si>
    <t>A0AK</t>
  </si>
  <si>
    <t>02084687778</t>
  </si>
  <si>
    <t>BR1 3AS</t>
  </si>
  <si>
    <t>VLK7F</t>
  </si>
  <si>
    <t>CLAIRLEIGH NURSING HOME</t>
  </si>
  <si>
    <t>104 PLAISTOW LANE</t>
  </si>
  <si>
    <t>A0PR</t>
  </si>
  <si>
    <t>02084601527</t>
  </si>
  <si>
    <t>BR1 3HZ</t>
  </si>
  <si>
    <t>VLRVJ</t>
  </si>
  <si>
    <t>SPRINGFIELD</t>
  </si>
  <si>
    <t>69 FREELANDS ROAD</t>
  </si>
  <si>
    <t>A03F</t>
  </si>
  <si>
    <t>02084668158</t>
  </si>
  <si>
    <t>BR1 3NG</t>
  </si>
  <si>
    <t>VLKEJ</t>
  </si>
  <si>
    <t>SUNDRIDGE COURT NURSING HOME</t>
  </si>
  <si>
    <t>19 EDWARD ROAD</t>
  </si>
  <si>
    <t>KENT</t>
  </si>
  <si>
    <t>AMYD</t>
  </si>
  <si>
    <t>02084666553</t>
  </si>
  <si>
    <t>BR1 4BL</t>
  </si>
  <si>
    <t>VL0XY</t>
  </si>
  <si>
    <t>HEATHERS</t>
  </si>
  <si>
    <t>33-35 FARNABY ROAD</t>
  </si>
  <si>
    <t>SHORTLANDS</t>
  </si>
  <si>
    <t>A0GP</t>
  </si>
  <si>
    <t>02084606555</t>
  </si>
  <si>
    <t>BR1 4EW</t>
  </si>
  <si>
    <t>VLKD7</t>
  </si>
  <si>
    <t>PARK AVENUE CARE HOME</t>
  </si>
  <si>
    <t>69 PARK AVENUE</t>
  </si>
  <si>
    <t>ANAP</t>
  </si>
  <si>
    <t>02084665267</t>
  </si>
  <si>
    <t>BR1 5EJ</t>
  </si>
  <si>
    <t>VM744</t>
  </si>
  <si>
    <t>JUGA HOMES</t>
  </si>
  <si>
    <t>49 IVORYDOWN</t>
  </si>
  <si>
    <t>AFL3</t>
  </si>
  <si>
    <t>02084250920</t>
  </si>
  <si>
    <t>Lewisham</t>
  </si>
  <si>
    <t>BR2 6DQ</t>
  </si>
  <si>
    <t>VL1KY</t>
  </si>
  <si>
    <t>TANGLEWOOD</t>
  </si>
  <si>
    <t>66 LEAVES GREEN ROAD</t>
  </si>
  <si>
    <t>KESTON</t>
  </si>
  <si>
    <t>AMXL</t>
  </si>
  <si>
    <t>01689850642</t>
  </si>
  <si>
    <t>BR2 7BX</t>
  </si>
  <si>
    <t>VNVWF</t>
  </si>
  <si>
    <t>PITTSMEAD GRANGE CARE HOME</t>
  </si>
  <si>
    <t>34 WEST COMMON ROAD</t>
  </si>
  <si>
    <t>A00L</t>
  </si>
  <si>
    <t>02081947850</t>
  </si>
  <si>
    <t>BR2 8AL</t>
  </si>
  <si>
    <t>VL0FJ</t>
  </si>
  <si>
    <t>ASHGLADE</t>
  </si>
  <si>
    <t>178 SOUTHBOROUGH LANE</t>
  </si>
  <si>
    <t>A25P</t>
  </si>
  <si>
    <t>02084670640</t>
  </si>
  <si>
    <t>BR3 3FH</t>
  </si>
  <si>
    <t>VNLAX</t>
  </si>
  <si>
    <t>BECKENHAM PARK CARE HOME</t>
  </si>
  <si>
    <t>2 ROMAN WAY</t>
  </si>
  <si>
    <t>BECKENHAM</t>
  </si>
  <si>
    <t>AMVT</t>
  </si>
  <si>
    <t>BR3 5AA</t>
  </si>
  <si>
    <t>VLKE6</t>
  </si>
  <si>
    <t>SLOANE HOUSE NURSING HOME</t>
  </si>
  <si>
    <t>28 SOUTHEND ROAD</t>
  </si>
  <si>
    <t>A2C5</t>
  </si>
  <si>
    <t>02086503410</t>
  </si>
  <si>
    <t>BR4 0QS</t>
  </si>
  <si>
    <t>VL0JV</t>
  </si>
  <si>
    <t>BURRELL MEAD</t>
  </si>
  <si>
    <t>47-49 BECKENHAM ROAD</t>
  </si>
  <si>
    <t>WEST WICKHAM</t>
  </si>
  <si>
    <t>A0YT</t>
  </si>
  <si>
    <t>02087760455</t>
  </si>
  <si>
    <t>BR4 9QJ</t>
  </si>
  <si>
    <t>VLKF8</t>
  </si>
  <si>
    <t>COLOMA COURT</t>
  </si>
  <si>
    <t>LAYHAMS ROAD</t>
  </si>
  <si>
    <t>A02W</t>
  </si>
  <si>
    <t>02087761129</t>
  </si>
  <si>
    <t>BR5 3AD</t>
  </si>
  <si>
    <t>VNTVY</t>
  </si>
  <si>
    <t>PEMBERLEY MANOR CARE AND NURSING HOME</t>
  </si>
  <si>
    <t>GRAYS FARM ROAD</t>
  </si>
  <si>
    <t>ORPINGTON</t>
  </si>
  <si>
    <t>C5WT</t>
  </si>
  <si>
    <t>01733571951</t>
  </si>
  <si>
    <t>BR6 7FB</t>
  </si>
  <si>
    <t>VM31M</t>
  </si>
  <si>
    <t>FOXBRIDGE HOUSE</t>
  </si>
  <si>
    <t>SEVENOAKS ROAD</t>
  </si>
  <si>
    <t>PRATTS BOTTOM</t>
  </si>
  <si>
    <t>AMWX</t>
  </si>
  <si>
    <t>03333210926</t>
  </si>
  <si>
    <t>BR7 5EL</t>
  </si>
  <si>
    <t>VL0QE</t>
  </si>
  <si>
    <t>ELMSTEAD CARE HOME</t>
  </si>
  <si>
    <t>104 ELMSTEAD LANE</t>
  </si>
  <si>
    <t>CHISLEHURST</t>
  </si>
  <si>
    <t>AMX3</t>
  </si>
  <si>
    <t>02034680974</t>
  </si>
  <si>
    <t>BR7 6LL</t>
  </si>
  <si>
    <t>VNGLK</t>
  </si>
  <si>
    <t>FAIRLIGHT</t>
  </si>
  <si>
    <t>BROMLEY LANE</t>
  </si>
  <si>
    <t>02039171523</t>
  </si>
  <si>
    <t>BR7 6LQ</t>
  </si>
  <si>
    <t>VLK8J</t>
  </si>
  <si>
    <t>FALLOWFIELD</t>
  </si>
  <si>
    <t>ASHFIELD LANE</t>
  </si>
  <si>
    <t>02084672781</t>
  </si>
  <si>
    <t>BR7 6PA</t>
  </si>
  <si>
    <t>VLKDD</t>
  </si>
  <si>
    <t>PRINCE GEORGE DUKE OF KENT COURT</t>
  </si>
  <si>
    <t>SHEPHERDS GREEN</t>
  </si>
  <si>
    <t>AMYT</t>
  </si>
  <si>
    <t>02084670081</t>
  </si>
  <si>
    <t>BR7 6PE</t>
  </si>
  <si>
    <t>VL0F2</t>
  </si>
  <si>
    <t>ANTOKOL</t>
  </si>
  <si>
    <t>45 HOLBROOK LANE</t>
  </si>
  <si>
    <t>A0QT</t>
  </si>
  <si>
    <t>02084678102</t>
  </si>
  <si>
    <t>Y59</t>
  </si>
  <si>
    <t>QKS</t>
  </si>
  <si>
    <t>EMERSON PARK</t>
  </si>
  <si>
    <t>ESSEX</t>
  </si>
  <si>
    <t>CR0 0EL</t>
  </si>
  <si>
    <t>VL1K3</t>
  </si>
  <si>
    <t>ST EDWARD'S CLOSE</t>
  </si>
  <si>
    <t>QWE</t>
  </si>
  <si>
    <t>6 ST EDWARDS CLOSE</t>
  </si>
  <si>
    <t>NEW ADDINGTON</t>
  </si>
  <si>
    <t>CROYDON</t>
  </si>
  <si>
    <t>A3WM</t>
  </si>
  <si>
    <t>01689800960</t>
  </si>
  <si>
    <t>Croydon</t>
  </si>
  <si>
    <t>CR0 2SN</t>
  </si>
  <si>
    <t>VM0Q3</t>
  </si>
  <si>
    <t>NORTH DOWNS VILLA</t>
  </si>
  <si>
    <t>19 ELMWOOD ROAD</t>
  </si>
  <si>
    <t>SURREY</t>
  </si>
  <si>
    <t>AE2P</t>
  </si>
  <si>
    <t>02086844103</t>
  </si>
  <si>
    <t>CR0 2UD</t>
  </si>
  <si>
    <t>VLRW0</t>
  </si>
  <si>
    <t>OAK FIELD</t>
  </si>
  <si>
    <t>21 OAKFIELD ROAD</t>
  </si>
  <si>
    <t>ACLM</t>
  </si>
  <si>
    <t>02086801948</t>
  </si>
  <si>
    <t>CR0 2UY</t>
  </si>
  <si>
    <t>VL1HH</t>
  </si>
  <si>
    <t>SHEPHERDS CORNER</t>
  </si>
  <si>
    <t>132-134 ST JAMES'S ROAD</t>
  </si>
  <si>
    <t>A2P2</t>
  </si>
  <si>
    <t>02086895709</t>
  </si>
  <si>
    <t>CR0 3BS</t>
  </si>
  <si>
    <t>VL1K2</t>
  </si>
  <si>
    <t>STEWART LODGE</t>
  </si>
  <si>
    <t>24 ROSECOURT ROAD</t>
  </si>
  <si>
    <t>A0G8</t>
  </si>
  <si>
    <t>02086847333</t>
  </si>
  <si>
    <t>CR0 5HQ</t>
  </si>
  <si>
    <t>VM6R0</t>
  </si>
  <si>
    <t>AN DIADAN HOUSE</t>
  </si>
  <si>
    <t>25 SHIRLEY HILLS ROAD</t>
  </si>
  <si>
    <t>A6V0</t>
  </si>
  <si>
    <t>02086546429</t>
  </si>
  <si>
    <t>CR0 5JF</t>
  </si>
  <si>
    <t>VL1NK</t>
  </si>
  <si>
    <t>WILHELMINA HOUSE</t>
  </si>
  <si>
    <t>21 PARK HILL RISE</t>
  </si>
  <si>
    <t>A0YW</t>
  </si>
  <si>
    <t>02087600933</t>
  </si>
  <si>
    <t>CR0 5PH</t>
  </si>
  <si>
    <t>VLKEN</t>
  </si>
  <si>
    <t>PEONY COURT</t>
  </si>
  <si>
    <t>58 ADDISCOMBE ROAD</t>
  </si>
  <si>
    <t>02086498800</t>
  </si>
  <si>
    <t>CR0 5RA</t>
  </si>
  <si>
    <t>VL0MX</t>
  </si>
  <si>
    <t>COOMBE ROAD</t>
  </si>
  <si>
    <t>82 COOMBE ROAD</t>
  </si>
  <si>
    <t>AMWV</t>
  </si>
  <si>
    <t>02086818078</t>
  </si>
  <si>
    <t>CR0 6BN</t>
  </si>
  <si>
    <t>VL1EJ</t>
  </si>
  <si>
    <t>OVAL RESIDENTIAL</t>
  </si>
  <si>
    <t>164A OVAL ROAD</t>
  </si>
  <si>
    <t>A09J</t>
  </si>
  <si>
    <t>02086869814</t>
  </si>
  <si>
    <t>CR0 6XE</t>
  </si>
  <si>
    <t>VNADJ</t>
  </si>
  <si>
    <t>HERON VIEW CARE HOME</t>
  </si>
  <si>
    <t>6-10 OUTRAM ROAD</t>
  </si>
  <si>
    <t>AYAH</t>
  </si>
  <si>
    <t>02086568983</t>
  </si>
  <si>
    <t>CR0 7LE</t>
  </si>
  <si>
    <t>VNVP9</t>
  </si>
  <si>
    <t>ADDISCOMBE ROAD</t>
  </si>
  <si>
    <t>323 ADDISCOMBE ROAD</t>
  </si>
  <si>
    <t>AE3G</t>
  </si>
  <si>
    <t>CR0 8BH</t>
  </si>
  <si>
    <t>VNAFF</t>
  </si>
  <si>
    <t>WICKHAM ROAD</t>
  </si>
  <si>
    <t>330 WICKHAM ROAD</t>
  </si>
  <si>
    <t>07958435709</t>
  </si>
  <si>
    <t>CR2 0AA</t>
  </si>
  <si>
    <t>VL0H1</t>
  </si>
  <si>
    <t>BEECHWOOD HOUSE</t>
  </si>
  <si>
    <t>40 BEECHWOOD ROAD</t>
  </si>
  <si>
    <t>SOUTH CROYDON</t>
  </si>
  <si>
    <t>AMWW</t>
  </si>
  <si>
    <t>02086512937</t>
  </si>
  <si>
    <t>CR2 0BF</t>
  </si>
  <si>
    <t>VL10N</t>
  </si>
  <si>
    <t>HUNTERS LODGE</t>
  </si>
  <si>
    <t>88 MAYFIELD ROAD</t>
  </si>
  <si>
    <t>SANDERSTEAD</t>
  </si>
  <si>
    <t>A0HF</t>
  </si>
  <si>
    <t>02086575293</t>
  </si>
  <si>
    <t>CR2 6AB</t>
  </si>
  <si>
    <t>VLKF5</t>
  </si>
  <si>
    <t>WHITGIFT HOUSE</t>
  </si>
  <si>
    <t>76 BRIGHTON ROAD</t>
  </si>
  <si>
    <t>02087600472</t>
  </si>
  <si>
    <t>CR2 6EW</t>
  </si>
  <si>
    <t>VL1EN</t>
  </si>
  <si>
    <t>477 BRIGHTON ROAD</t>
  </si>
  <si>
    <t>A0RG</t>
  </si>
  <si>
    <t>02086688631</t>
  </si>
  <si>
    <t>CR2 6LE</t>
  </si>
  <si>
    <t>VL109</t>
  </si>
  <si>
    <t>JORDAN LODGE</t>
  </si>
  <si>
    <t>5 WARHAM ROAD</t>
  </si>
  <si>
    <t>A0KF</t>
  </si>
  <si>
    <t>02086868801</t>
  </si>
  <si>
    <t>CR2 6LX</t>
  </si>
  <si>
    <t>VL118</t>
  </si>
  <si>
    <t>JEAN GARWOOD HOUSE</t>
  </si>
  <si>
    <t>25 BRAMLEY HILL</t>
  </si>
  <si>
    <t>A0F0</t>
  </si>
  <si>
    <t>02086817338</t>
  </si>
  <si>
    <t>CR2 6NF</t>
  </si>
  <si>
    <t>VLKA4</t>
  </si>
  <si>
    <t>JAMES TERRY COURT</t>
  </si>
  <si>
    <t>90 HALING PARK ROAD</t>
  </si>
  <si>
    <t>02086881745</t>
  </si>
  <si>
    <t>CR2 6NN</t>
  </si>
  <si>
    <t>VLKA7</t>
  </si>
  <si>
    <t>ST JOHNS NURSING HOME LIMITED</t>
  </si>
  <si>
    <t>129 HALING PARK ROAD</t>
  </si>
  <si>
    <t>ANAH</t>
  </si>
  <si>
    <t>02086883053</t>
  </si>
  <si>
    <t>CR2 7EA</t>
  </si>
  <si>
    <t>VLKET</t>
  </si>
  <si>
    <t>TUDOR HOUSE</t>
  </si>
  <si>
    <t>4 BIRDHURST ROAD</t>
  </si>
  <si>
    <t>A08T</t>
  </si>
  <si>
    <t>02084103399</t>
  </si>
  <si>
    <t>CR2 7EQ</t>
  </si>
  <si>
    <t>VL1LR</t>
  </si>
  <si>
    <t>TREE TOPS</t>
  </si>
  <si>
    <t>3 CAMPDEN ROAD</t>
  </si>
  <si>
    <t>AMXM</t>
  </si>
  <si>
    <t>02086801219</t>
  </si>
  <si>
    <t>CR2 8RB</t>
  </si>
  <si>
    <t>VL0DW</t>
  </si>
  <si>
    <t>ADDINGTON HOUSE</t>
  </si>
  <si>
    <t>62 ADDINGTON ROAD</t>
  </si>
  <si>
    <t>AMWL</t>
  </si>
  <si>
    <t>02086519132</t>
  </si>
  <si>
    <t>CR2 9AZ</t>
  </si>
  <si>
    <t>VM7NX</t>
  </si>
  <si>
    <t>TIGH LENACH</t>
  </si>
  <si>
    <t>29 BLACKSMITHS HILL</t>
  </si>
  <si>
    <t>02086576166</t>
  </si>
  <si>
    <t>QXU</t>
  </si>
  <si>
    <t>AMW4</t>
  </si>
  <si>
    <t>AMWH</t>
  </si>
  <si>
    <t>CR4 1EB</t>
  </si>
  <si>
    <t>VL1JM</t>
  </si>
  <si>
    <t>ST GEORGES RESIDENTIAL CARE HOME</t>
  </si>
  <si>
    <t>30 ST GEORGES ROAD</t>
  </si>
  <si>
    <t>MITCHAM</t>
  </si>
  <si>
    <t>A07M</t>
  </si>
  <si>
    <t>02086875896</t>
  </si>
  <si>
    <t>Merton</t>
  </si>
  <si>
    <t>CR4 4AA</t>
  </si>
  <si>
    <t>VLK7W</t>
  </si>
  <si>
    <t>CUMBERLAND</t>
  </si>
  <si>
    <t>THE CUMBERLAND</t>
  </si>
  <si>
    <t>67 WHITFORD GARDENS</t>
  </si>
  <si>
    <t>03334343021</t>
  </si>
  <si>
    <t>CR4 4AX</t>
  </si>
  <si>
    <t>VNAPM</t>
  </si>
  <si>
    <t>HAZEL HOMES FOR AUTISM</t>
  </si>
  <si>
    <t>1 MILLER CLOSE</t>
  </si>
  <si>
    <t>AYKC</t>
  </si>
  <si>
    <t>02037542794</t>
  </si>
  <si>
    <t>Sutton</t>
  </si>
  <si>
    <t>CR4 4EP</t>
  </si>
  <si>
    <t>VL0DT</t>
  </si>
  <si>
    <t>ACORN RESIDENTIAL HOME</t>
  </si>
  <si>
    <t>47 MITCHAM PARK</t>
  </si>
  <si>
    <t>A0P1</t>
  </si>
  <si>
    <t>02086486612</t>
  </si>
  <si>
    <t>CR4 4SJ</t>
  </si>
  <si>
    <t>VLK8L</t>
  </si>
  <si>
    <t>FIELDWAY CARE HOME</t>
  </si>
  <si>
    <t>40 TRAMWAY PATH</t>
  </si>
  <si>
    <t>AMXV</t>
  </si>
  <si>
    <t>02086483435</t>
  </si>
  <si>
    <t>CR5 1AL</t>
  </si>
  <si>
    <t>VL1N5</t>
  </si>
  <si>
    <t>THE WHITE HOUSE</t>
  </si>
  <si>
    <t>74 REDDOWN ROAD</t>
  </si>
  <si>
    <t>COULSDON</t>
  </si>
  <si>
    <t>A0FM</t>
  </si>
  <si>
    <t>01737553230</t>
  </si>
  <si>
    <t>CR5 2AF</t>
  </si>
  <si>
    <t>VL1P2</t>
  </si>
  <si>
    <t>CARETECH COMMUNITY SERVICES (NO 2) LIMITED - 100 WOODCOTE GROVE ROAD</t>
  </si>
  <si>
    <t>100 WOODCOTE GROVE ROAD</t>
  </si>
  <si>
    <t>AMX8</t>
  </si>
  <si>
    <t>02087634256</t>
  </si>
  <si>
    <t>CR5 2BL</t>
  </si>
  <si>
    <t>VL0K4</t>
  </si>
  <si>
    <t>CALLUM HOUSE</t>
  </si>
  <si>
    <t>26 THE DRIVE</t>
  </si>
  <si>
    <t>A0PK</t>
  </si>
  <si>
    <t>02086604379</t>
  </si>
  <si>
    <t>CR5 2XN</t>
  </si>
  <si>
    <t>VL189</t>
  </si>
  <si>
    <t>ORFORD HOUSE RESIDENTIAL CARE HOME</t>
  </si>
  <si>
    <t>WOODCOTE PARK</t>
  </si>
  <si>
    <t>MEADOW HILL</t>
  </si>
  <si>
    <t>AMXC</t>
  </si>
  <si>
    <t>02086602875</t>
  </si>
  <si>
    <t>CR7 6AH</t>
  </si>
  <si>
    <t>VL0PK</t>
  </si>
  <si>
    <t>DUNHEVED LODGE</t>
  </si>
  <si>
    <t>9 DUNHEVED ROAD NORTH</t>
  </si>
  <si>
    <t>THORNTON HEATH</t>
  </si>
  <si>
    <t>A0AG</t>
  </si>
  <si>
    <t>02086656405</t>
  </si>
  <si>
    <t>CR7 7AA</t>
  </si>
  <si>
    <t>VL1G3</t>
  </si>
  <si>
    <t>ROSENMANOR LIMITED</t>
  </si>
  <si>
    <t>18 BENSHAM MANOR ROAD</t>
  </si>
  <si>
    <t>AMXH</t>
  </si>
  <si>
    <t>02082397518</t>
  </si>
  <si>
    <t>CR7 7BB</t>
  </si>
  <si>
    <t>VL13V</t>
  </si>
  <si>
    <t>LUCERNE HOUSE</t>
  </si>
  <si>
    <t>21 LUCERNE ROAD</t>
  </si>
  <si>
    <t>A0YJ</t>
  </si>
  <si>
    <t>02082399547</t>
  </si>
  <si>
    <t>CR7 7EQ</t>
  </si>
  <si>
    <t>VL16T</t>
  </si>
  <si>
    <t>NAS HOUSE</t>
  </si>
  <si>
    <t>370 BENSHAM LANE</t>
  </si>
  <si>
    <t>A0NC</t>
  </si>
  <si>
    <t>02086843165</t>
  </si>
  <si>
    <t>CR7 7HG</t>
  </si>
  <si>
    <t>VNAFD</t>
  </si>
  <si>
    <t>WARM MELODY RETREAT</t>
  </si>
  <si>
    <t>52 BUXTON ROAD</t>
  </si>
  <si>
    <t>AF06</t>
  </si>
  <si>
    <t>02070186700</t>
  </si>
  <si>
    <t>CR7 7NN</t>
  </si>
  <si>
    <t>VM4X5</t>
  </si>
  <si>
    <t>WARWICK HOUSE</t>
  </si>
  <si>
    <t>83 WARWICK ROAD</t>
  </si>
  <si>
    <t>A00M</t>
  </si>
  <si>
    <t>02086840241</t>
  </si>
  <si>
    <t>CR8 1BT</t>
  </si>
  <si>
    <t>VM7D0</t>
  </si>
  <si>
    <t>SERENITY UK</t>
  </si>
  <si>
    <t>86 PARTRIDGE KNOLL</t>
  </si>
  <si>
    <t>PURLEY</t>
  </si>
  <si>
    <t>AFNG</t>
  </si>
  <si>
    <t>02086606199</t>
  </si>
  <si>
    <t>CR8 1DY</t>
  </si>
  <si>
    <t>VLQWT</t>
  </si>
  <si>
    <t>LIBERTY LODGE</t>
  </si>
  <si>
    <t>13 GRASMERE ROAD</t>
  </si>
  <si>
    <t>ACA1</t>
  </si>
  <si>
    <t>02086602666</t>
  </si>
  <si>
    <t>CR8 2HB</t>
  </si>
  <si>
    <t>VL0T3</t>
  </si>
  <si>
    <t>FOXLEY LODGE RESIDENTIAL CARE HOME</t>
  </si>
  <si>
    <t>24-26 FOXLEY HILL ROAD</t>
  </si>
  <si>
    <t>AMX4</t>
  </si>
  <si>
    <t>02086684135</t>
  </si>
  <si>
    <t>CR8 2LD</t>
  </si>
  <si>
    <t>VL1GQ</t>
  </si>
  <si>
    <t>RUSSELL HILL LODGE</t>
  </si>
  <si>
    <t>39 RUSSELL HILL ROAD</t>
  </si>
  <si>
    <t>02086683212</t>
  </si>
  <si>
    <t>CR8 2LR</t>
  </si>
  <si>
    <t>VL0HD</t>
  </si>
  <si>
    <t>BRIGHTON ROAD</t>
  </si>
  <si>
    <t>47-49 BRIGHTON ROAD</t>
  </si>
  <si>
    <t>AMWM</t>
  </si>
  <si>
    <t>02086604078</t>
  </si>
  <si>
    <t>CR8 3AB</t>
  </si>
  <si>
    <t>VLKDE</t>
  </si>
  <si>
    <t>PURLEY VIEW NURSING HOME</t>
  </si>
  <si>
    <t>20 BRIGHTON ROAD</t>
  </si>
  <si>
    <t>A0F8</t>
  </si>
  <si>
    <t>02086450174</t>
  </si>
  <si>
    <t>CR8 3AL</t>
  </si>
  <si>
    <t>VL0KE</t>
  </si>
  <si>
    <t>CARLENE HOUSE</t>
  </si>
  <si>
    <t>17 WOODCOTE VALLEY ROAD</t>
  </si>
  <si>
    <t>A2NV</t>
  </si>
  <si>
    <t>02086687676</t>
  </si>
  <si>
    <t>CR8 3DB</t>
  </si>
  <si>
    <t>VL0HG</t>
  </si>
  <si>
    <t>BETH EZRA</t>
  </si>
  <si>
    <t>52 SMITHAM BOTTOM LANE</t>
  </si>
  <si>
    <t>A09H</t>
  </si>
  <si>
    <t>02086687116</t>
  </si>
  <si>
    <t>CR8 3ED</t>
  </si>
  <si>
    <t>VL18P</t>
  </si>
  <si>
    <t>THE PARAMS</t>
  </si>
  <si>
    <t>18 FOXLEY LANE</t>
  </si>
  <si>
    <t>A0PX</t>
  </si>
  <si>
    <t>02086607747</t>
  </si>
  <si>
    <t>CR8 3EH</t>
  </si>
  <si>
    <t>VLR1K</t>
  </si>
  <si>
    <t>HEATHERWOOD CARE CENTRE</t>
  </si>
  <si>
    <t>47 FOXLEY LANE</t>
  </si>
  <si>
    <t>ACAR</t>
  </si>
  <si>
    <t>02086606646</t>
  </si>
  <si>
    <t>CR8 3HE</t>
  </si>
  <si>
    <t>VL0TT</t>
  </si>
  <si>
    <t>GATE LODGE</t>
  </si>
  <si>
    <t>1 UPPER WOODCOTE VILLAGE</t>
  </si>
  <si>
    <t>A0AX</t>
  </si>
  <si>
    <t>02086687286</t>
  </si>
  <si>
    <t>CR8 3HP</t>
  </si>
  <si>
    <t>VNP39</t>
  </si>
  <si>
    <t>CHESTNUT GARDENS CARE HOME</t>
  </si>
  <si>
    <t>95 FOXLEY LANE</t>
  </si>
  <si>
    <t>02081769360</t>
  </si>
  <si>
    <t>CR8 3NB</t>
  </si>
  <si>
    <t>VLKF1</t>
  </si>
  <si>
    <t>WESTSIDE NURSING HOME</t>
  </si>
  <si>
    <t>106 FOXLEY LANE</t>
  </si>
  <si>
    <t>A0GW</t>
  </si>
  <si>
    <t>02086606453</t>
  </si>
  <si>
    <t>CR8 4JF</t>
  </si>
  <si>
    <t>VLK5M</t>
  </si>
  <si>
    <t>AMBERLEY LODGE - PURLEY</t>
  </si>
  <si>
    <t>86 DOWNLANDS ROAD</t>
  </si>
  <si>
    <t>02086680999</t>
  </si>
  <si>
    <t>CR8 5AR</t>
  </si>
  <si>
    <t>VLK9R</t>
  </si>
  <si>
    <t>HILL HOUSE CARE HOME</t>
  </si>
  <si>
    <t>48-50 PARK ROAD</t>
  </si>
  <si>
    <t>KENLEY</t>
  </si>
  <si>
    <t>02086609336</t>
  </si>
  <si>
    <t>CR8 5JB</t>
  </si>
  <si>
    <t>VL100</t>
  </si>
  <si>
    <t>HOLLY BANK</t>
  </si>
  <si>
    <t>5 ABBOTTS LANE</t>
  </si>
  <si>
    <t>A0X7</t>
  </si>
  <si>
    <t>02086604213</t>
  </si>
  <si>
    <t>CR8 5JH</t>
  </si>
  <si>
    <t>VL0DR</t>
  </si>
  <si>
    <t>ACORN LODGE CARE HOME</t>
  </si>
  <si>
    <t>14 ABBOTS LANE</t>
  </si>
  <si>
    <t>A0MF</t>
  </si>
  <si>
    <t>02086600983</t>
  </si>
  <si>
    <t>CR8 5JR</t>
  </si>
  <si>
    <t>VL0DQ</t>
  </si>
  <si>
    <t>ACORN HOUSE</t>
  </si>
  <si>
    <t>63 HAYES LANE</t>
  </si>
  <si>
    <t>02086603363</t>
  </si>
  <si>
    <t>CR8 5LA</t>
  </si>
  <si>
    <t>VLK9K</t>
  </si>
  <si>
    <t>HAYES COURT NURSING HOME</t>
  </si>
  <si>
    <t>50 HAYES LANE</t>
  </si>
  <si>
    <t>A0WP</t>
  </si>
  <si>
    <t>02086603432</t>
  </si>
  <si>
    <t>CR9 5AL</t>
  </si>
  <si>
    <t>VL0WF</t>
  </si>
  <si>
    <t>HALL GRANGE</t>
  </si>
  <si>
    <t>SHIRLEY CHURCH ROAD</t>
  </si>
  <si>
    <t>AMX2</t>
  </si>
  <si>
    <t>02086541708</t>
  </si>
  <si>
    <t>AE21</t>
  </si>
  <si>
    <t>DA14 4BG</t>
  </si>
  <si>
    <t>VLKE5</t>
  </si>
  <si>
    <t>THE SIDCUP CARE HOME</t>
  </si>
  <si>
    <t>2-8 HATHERLEY ROAD</t>
  </si>
  <si>
    <t>SIDCUP</t>
  </si>
  <si>
    <t>AN63</t>
  </si>
  <si>
    <t>02083007711</t>
  </si>
  <si>
    <t>Bexley</t>
  </si>
  <si>
    <t>DA14 4BH</t>
  </si>
  <si>
    <t>VNMC9</t>
  </si>
  <si>
    <t>HATHERLEY LODGE</t>
  </si>
  <si>
    <t>19 HATHERLEY ROAD</t>
  </si>
  <si>
    <t>A0R5</t>
  </si>
  <si>
    <t>02083097905</t>
  </si>
  <si>
    <t>DA14 4ER</t>
  </si>
  <si>
    <t>VL0PC</t>
  </si>
  <si>
    <t>THE DRIVE</t>
  </si>
  <si>
    <t>17 THE DRIVE</t>
  </si>
  <si>
    <t>A0DL</t>
  </si>
  <si>
    <t>02083090440</t>
  </si>
  <si>
    <t>DA14 5ES</t>
  </si>
  <si>
    <t>VL13R</t>
  </si>
  <si>
    <t>LORING HALL</t>
  </si>
  <si>
    <t>8 WATER LANE</t>
  </si>
  <si>
    <t>BEXLEY</t>
  </si>
  <si>
    <t>A0P9</t>
  </si>
  <si>
    <t>02083029302</t>
  </si>
  <si>
    <t>DA15 7HD</t>
  </si>
  <si>
    <t>VL0QG</t>
  </si>
  <si>
    <t>ELMWOOD LODGE</t>
  </si>
  <si>
    <t>11 VICTORIA ROAD</t>
  </si>
  <si>
    <t>DA15 7HR</t>
  </si>
  <si>
    <t>VL14T</t>
  </si>
  <si>
    <t>ST. MARGARETS RESIDENTIAL HOME</t>
  </si>
  <si>
    <t>5 PRIESTLANDS PARK ROAD</t>
  </si>
  <si>
    <t>AMX9</t>
  </si>
  <si>
    <t>02083002745</t>
  </si>
  <si>
    <t>DA15 8AY</t>
  </si>
  <si>
    <t>VLK5C</t>
  </si>
  <si>
    <t>ABBOTSLEIGH MEWS CARE HOME</t>
  </si>
  <si>
    <t>OLD FARM ROAD EAST</t>
  </si>
  <si>
    <t>ANAA</t>
  </si>
  <si>
    <t>02083089590</t>
  </si>
  <si>
    <t>DA7 4LP</t>
  </si>
  <si>
    <t>VL1GJ</t>
  </si>
  <si>
    <t>PARKVIEW</t>
  </si>
  <si>
    <t>105 WOOLWICH ROAD</t>
  </si>
  <si>
    <t>BEXLEYHEATH</t>
  </si>
  <si>
    <t>A29E</t>
  </si>
  <si>
    <t>02083037889</t>
  </si>
  <si>
    <t>DA7 6EF</t>
  </si>
  <si>
    <t>VM2YH</t>
  </si>
  <si>
    <t>GROVELAND PARK CARE HOME</t>
  </si>
  <si>
    <t>43 STEPHEN ROAD</t>
  </si>
  <si>
    <t>AP5C</t>
  </si>
  <si>
    <t>01322523090</t>
  </si>
  <si>
    <t>DA8 1BN</t>
  </si>
  <si>
    <t>VM3F1</t>
  </si>
  <si>
    <t>PEACE MANOR RESIDENTIAL CARE LTD-PEMBROKE ROAD UNIT-ERITH</t>
  </si>
  <si>
    <t>15 PEMBROKE ROAD</t>
  </si>
  <si>
    <t>ERITH</t>
  </si>
  <si>
    <t>AECG</t>
  </si>
  <si>
    <t>01322438447</t>
  </si>
  <si>
    <t>DA8 1EJ</t>
  </si>
  <si>
    <t>VM645</t>
  </si>
  <si>
    <t>OAKDENE HOUSE</t>
  </si>
  <si>
    <t>31A OAKDENE AVENUE</t>
  </si>
  <si>
    <t>01322600513</t>
  </si>
  <si>
    <t>DA8 3PB</t>
  </si>
  <si>
    <t>VM8LH</t>
  </si>
  <si>
    <t>HEATHFIELD COURT CARE HOME</t>
  </si>
  <si>
    <t>147 COLYERS LANE</t>
  </si>
  <si>
    <t>NORTHUMBERLAND HEATH</t>
  </si>
  <si>
    <t>AMJK</t>
  </si>
  <si>
    <t>02088 796550</t>
  </si>
  <si>
    <t>DA8 3QP</t>
  </si>
  <si>
    <t>VL1HG</t>
  </si>
  <si>
    <t>SHAFTESBURY COURT RESIDENTIAL CARE HOME</t>
  </si>
  <si>
    <t>SELKIRK DRIVE</t>
  </si>
  <si>
    <t>AMWA</t>
  </si>
  <si>
    <t>01322331985</t>
  </si>
  <si>
    <t>E1 0NW</t>
  </si>
  <si>
    <t>VM3K9</t>
  </si>
  <si>
    <t>TOBY LODGE</t>
  </si>
  <si>
    <t>QMF</t>
  </si>
  <si>
    <t>141 WHITE HORSE ROAD</t>
  </si>
  <si>
    <t>LONDON</t>
  </si>
  <si>
    <t>A21H</t>
  </si>
  <si>
    <t>08455199407</t>
  </si>
  <si>
    <t>Tower Hamlets</t>
  </si>
  <si>
    <t>Inner</t>
  </si>
  <si>
    <t>E1 0RA</t>
  </si>
  <si>
    <t>VL036</t>
  </si>
  <si>
    <t>WESTPORT CARE HOME</t>
  </si>
  <si>
    <t>14-26 WESTPORT STREET</t>
  </si>
  <si>
    <t>STEPNEY</t>
  </si>
  <si>
    <t>AMW5</t>
  </si>
  <si>
    <t>02077901222</t>
  </si>
  <si>
    <t>E10 5EE</t>
  </si>
  <si>
    <t>VL1A1</t>
  </si>
  <si>
    <t>PRIMROSE ROAD</t>
  </si>
  <si>
    <t>38 PRIMROSE ROAD</t>
  </si>
  <si>
    <t>LEYTON</t>
  </si>
  <si>
    <t>A0PP</t>
  </si>
  <si>
    <t>02085586647</t>
  </si>
  <si>
    <t>Waltham Forest</t>
  </si>
  <si>
    <t>E10 5JP</t>
  </si>
  <si>
    <t>VL0FY</t>
  </si>
  <si>
    <t>ASHWOOD HOUSE LTD</t>
  </si>
  <si>
    <t>18-20 CHURCH ROAD</t>
  </si>
  <si>
    <t>A08M</t>
  </si>
  <si>
    <t>02085569669</t>
  </si>
  <si>
    <t>E10 6HL</t>
  </si>
  <si>
    <t>VLWWY</t>
  </si>
  <si>
    <t>EBONY HOUSE</t>
  </si>
  <si>
    <t>104-106 JAMES LANE</t>
  </si>
  <si>
    <t>A0CJ</t>
  </si>
  <si>
    <t>02082576887</t>
  </si>
  <si>
    <t>E10 7EB</t>
  </si>
  <si>
    <t>VLK5W</t>
  </si>
  <si>
    <t>ASPRAY HOUSE</t>
  </si>
  <si>
    <t>481 LEABRIDGE ROAD</t>
  </si>
  <si>
    <t>ANAC</t>
  </si>
  <si>
    <t>02085589579</t>
  </si>
  <si>
    <t>E11 1BS</t>
  </si>
  <si>
    <t>VL0TW</t>
  </si>
  <si>
    <t>GEORGE MASON LODGE</t>
  </si>
  <si>
    <t>CHELMSFORD ROAD</t>
  </si>
  <si>
    <t>LEYTONSTONE</t>
  </si>
  <si>
    <t>02085390218</t>
  </si>
  <si>
    <t>E11 1DA</t>
  </si>
  <si>
    <t>VL164</t>
  </si>
  <si>
    <t>MIG HOUSE RESIDENTIAL CARE HOMES</t>
  </si>
  <si>
    <t>42 CLARENDON ROAD</t>
  </si>
  <si>
    <t>A1DK</t>
  </si>
  <si>
    <t>02085562931</t>
  </si>
  <si>
    <t>E11 1QN</t>
  </si>
  <si>
    <t>VL1KW</t>
  </si>
  <si>
    <t>VIBRANCE - 16 SYLVAN ROAD</t>
  </si>
  <si>
    <t>WANSTEAD</t>
  </si>
  <si>
    <t>A0RQ</t>
  </si>
  <si>
    <t>02085188004</t>
  </si>
  <si>
    <t>Redbridge</t>
  </si>
  <si>
    <t>E11 2AP</t>
  </si>
  <si>
    <t>VL0T1</t>
  </si>
  <si>
    <t>FOREST DENE RESIDENTIAL CARE HOME</t>
  </si>
  <si>
    <t>48 HERMON HILL</t>
  </si>
  <si>
    <t>02089892311</t>
  </si>
  <si>
    <t>E11 2DH</t>
  </si>
  <si>
    <t>VL188</t>
  </si>
  <si>
    <t>VIBRANCE - 2-3 ORCHARD CLOSE</t>
  </si>
  <si>
    <t>RODNEY ROAD</t>
  </si>
  <si>
    <t>02085188261</t>
  </si>
  <si>
    <t>E11 2PR</t>
  </si>
  <si>
    <t>VLK6T</t>
  </si>
  <si>
    <t>CAMBRIDGE NURSING HOME</t>
  </si>
  <si>
    <t>61 CAMBRIDGE PARK</t>
  </si>
  <si>
    <t>A0A4</t>
  </si>
  <si>
    <t>02089891175</t>
  </si>
  <si>
    <t>E11 3AY</t>
  </si>
  <si>
    <t>VL0KF</t>
  </si>
  <si>
    <t>CARMEN LODGE</t>
  </si>
  <si>
    <t>13 BUSHWOOD</t>
  </si>
  <si>
    <t>AMWY</t>
  </si>
  <si>
    <t>02085329789</t>
  </si>
  <si>
    <t>E11 3HS</t>
  </si>
  <si>
    <t>VL0DH</t>
  </si>
  <si>
    <t>ABBA CARE</t>
  </si>
  <si>
    <t>314 HIGH ROAD</t>
  </si>
  <si>
    <t>A0T0</t>
  </si>
  <si>
    <t>02085361998</t>
  </si>
  <si>
    <t>E11 4DS</t>
  </si>
  <si>
    <t>VL0G1</t>
  </si>
  <si>
    <t>ASHVILLE HOUSE</t>
  </si>
  <si>
    <t>117 ASHVILLE ROAD</t>
  </si>
  <si>
    <t>A08J</t>
  </si>
  <si>
    <t>02082812236</t>
  </si>
  <si>
    <t>E11 4HR</t>
  </si>
  <si>
    <t>VL12J</t>
  </si>
  <si>
    <t>136 LANGTHORNE ROAD</t>
  </si>
  <si>
    <t>A0JC</t>
  </si>
  <si>
    <t>02085187409</t>
  </si>
  <si>
    <t>E11 4QX</t>
  </si>
  <si>
    <t>VL0WT</t>
  </si>
  <si>
    <t>KESTREL HOUSE</t>
  </si>
  <si>
    <t>75 HAROLD ROAD</t>
  </si>
  <si>
    <t>A09W</t>
  </si>
  <si>
    <t>02085564037</t>
  </si>
  <si>
    <t>E11 4QY</t>
  </si>
  <si>
    <t>VL0X8</t>
  </si>
  <si>
    <t>HAROLDSTONE HOME</t>
  </si>
  <si>
    <t>8 HAROLD ROAD</t>
  </si>
  <si>
    <t>AMW6</t>
  </si>
  <si>
    <t>02089889947</t>
  </si>
  <si>
    <t>E11 4RJ</t>
  </si>
  <si>
    <t>VL1E9</t>
  </si>
  <si>
    <t>135 NORMAN ROAD</t>
  </si>
  <si>
    <t>02085390596</t>
  </si>
  <si>
    <t>E12 6RB</t>
  </si>
  <si>
    <t>VM14D</t>
  </si>
  <si>
    <t>BIRCHWOOD HOUSE</t>
  </si>
  <si>
    <t>97 BROWNING ROAD</t>
  </si>
  <si>
    <t>NEWHAM</t>
  </si>
  <si>
    <t>02084719689</t>
  </si>
  <si>
    <t>Newham</t>
  </si>
  <si>
    <t>E13 0JN</t>
  </si>
  <si>
    <t>VM94H</t>
  </si>
  <si>
    <t>STRATFORD ROAD</t>
  </si>
  <si>
    <t>127 STRATFORD ROAD</t>
  </si>
  <si>
    <t>A03P</t>
  </si>
  <si>
    <t>02034864250</t>
  </si>
  <si>
    <t>E16 2ST</t>
  </si>
  <si>
    <t>VNEMF</t>
  </si>
  <si>
    <t>BR3AKFREE RESPITE CARE</t>
  </si>
  <si>
    <t>12 LOWESTOFT MEWS</t>
  </si>
  <si>
    <t>AT1X</t>
  </si>
  <si>
    <t>07894347088</t>
  </si>
  <si>
    <t>E16 3EZ</t>
  </si>
  <si>
    <t>VM559</t>
  </si>
  <si>
    <t>PRINCE REGENT HOUSE</t>
  </si>
  <si>
    <t>293B ALNWICK ROAD</t>
  </si>
  <si>
    <t>AP79</t>
  </si>
  <si>
    <t>02074749870</t>
  </si>
  <si>
    <t>E17 9BN</t>
  </si>
  <si>
    <t>VL0W4</t>
  </si>
  <si>
    <t>THE GROVE</t>
  </si>
  <si>
    <t>72 GROVE ROAD</t>
  </si>
  <si>
    <t>WALTHAMSTOW</t>
  </si>
  <si>
    <t>A07Q</t>
  </si>
  <si>
    <t>02085203510</t>
  </si>
  <si>
    <t>E17 9BU</t>
  </si>
  <si>
    <t>VL0W1</t>
  </si>
  <si>
    <t>107-109 GROVE ROAD</t>
  </si>
  <si>
    <t>A0QV</t>
  </si>
  <si>
    <t>02036976519</t>
  </si>
  <si>
    <t>E17 9PD</t>
  </si>
  <si>
    <t>VM0J1</t>
  </si>
  <si>
    <t>GROSVENOR PARK COMMUNITY PROJECT</t>
  </si>
  <si>
    <t>33 GROSVENOR PARK ROAD</t>
  </si>
  <si>
    <t>ANM3</t>
  </si>
  <si>
    <t>02085092352</t>
  </si>
  <si>
    <t>E17 9RX</t>
  </si>
  <si>
    <t>VL0EF</t>
  </si>
  <si>
    <t>ALLISTON HOUSE</t>
  </si>
  <si>
    <t>45 CHURCH HILL ROAD</t>
  </si>
  <si>
    <t>02085204984</t>
  </si>
  <si>
    <t>E18 1QB</t>
  </si>
  <si>
    <t>VM2MY</t>
  </si>
  <si>
    <t>APASEN LODGE</t>
  </si>
  <si>
    <t>ABBEY HOUSE</t>
  </si>
  <si>
    <t>90 HERMON HILL</t>
  </si>
  <si>
    <t>AEK1</t>
  </si>
  <si>
    <t>E18 2RB</t>
  </si>
  <si>
    <t>VLK7D</t>
  </si>
  <si>
    <t>CHURCHFIELDS NURSING HOME</t>
  </si>
  <si>
    <t>37 CHURCHFIELDS</t>
  </si>
  <si>
    <t>SOUTH WOODFORD</t>
  </si>
  <si>
    <t>A10F</t>
  </si>
  <si>
    <t>02085592995</t>
  </si>
  <si>
    <t>E2 6LR</t>
  </si>
  <si>
    <t>VLK4R</t>
  </si>
  <si>
    <t>SILK COURT CARE HOME</t>
  </si>
  <si>
    <t>16 IVIMEY STREET</t>
  </si>
  <si>
    <t>BETHNAL GREEN</t>
  </si>
  <si>
    <t>08000854152</t>
  </si>
  <si>
    <t>E4 6LP</t>
  </si>
  <si>
    <t>VLR9N</t>
  </si>
  <si>
    <t>IVY GROVE</t>
  </si>
  <si>
    <t>71 HATCH LANE</t>
  </si>
  <si>
    <t>CHINGFORD</t>
  </si>
  <si>
    <t>A06T</t>
  </si>
  <si>
    <t>02032254075</t>
  </si>
  <si>
    <t>E4 6XJ</t>
  </si>
  <si>
    <t>VL14P</t>
  </si>
  <si>
    <t>MAPLETON ROAD HOME</t>
  </si>
  <si>
    <t>87 MAPLETON ROAD</t>
  </si>
  <si>
    <t>02085292266</t>
  </si>
  <si>
    <t>E4 7AJ</t>
  </si>
  <si>
    <t>VL115</t>
  </si>
  <si>
    <t>ST IVES LODGE RESIDENTIAL CARE HOME</t>
  </si>
  <si>
    <t>25-29 THE DRIVE</t>
  </si>
  <si>
    <t>AMX6</t>
  </si>
  <si>
    <t>02085297952</t>
  </si>
  <si>
    <t>E4 7AU</t>
  </si>
  <si>
    <t>VL1JF</t>
  </si>
  <si>
    <t>SPINNEY (THE)</t>
  </si>
  <si>
    <t>21 FOREST VIEW</t>
  </si>
  <si>
    <t>AMXJ</t>
  </si>
  <si>
    <t>02088796550</t>
  </si>
  <si>
    <t>E4 7NA</t>
  </si>
  <si>
    <t>VM3H0</t>
  </si>
  <si>
    <t>FOREST HAVEN</t>
  </si>
  <si>
    <t>HAWKSMOUTH</t>
  </si>
  <si>
    <t>02085244188</t>
  </si>
  <si>
    <t>E4 8NE</t>
  </si>
  <si>
    <t>VL1CE</t>
  </si>
  <si>
    <t>HOMEWARDS LIMITED - 20 LEONARD ROAD</t>
  </si>
  <si>
    <t>20 LEONARD ROAD</t>
  </si>
  <si>
    <t>A0H5</t>
  </si>
  <si>
    <t>02082572348</t>
  </si>
  <si>
    <t>E4 9HB</t>
  </si>
  <si>
    <t>VM52E</t>
  </si>
  <si>
    <t>NORMANSHIRE CARE SERVICES LTD</t>
  </si>
  <si>
    <t>139 NORMANSHIRE DRIVE</t>
  </si>
  <si>
    <t>AF4W</t>
  </si>
  <si>
    <t>02082798327</t>
  </si>
  <si>
    <t>E5 9LJ</t>
  </si>
  <si>
    <t>VL0A7</t>
  </si>
  <si>
    <t>31 SACH ROAD</t>
  </si>
  <si>
    <t>A011</t>
  </si>
  <si>
    <t>02084424253</t>
  </si>
  <si>
    <t>Hackney</t>
  </si>
  <si>
    <t>E6 1AY</t>
  </si>
  <si>
    <t>VL1PE</t>
  </si>
  <si>
    <t>WORTLEY LODGE</t>
  </si>
  <si>
    <t>26 WORTLEY ROAD</t>
  </si>
  <si>
    <t>EAST HAM</t>
  </si>
  <si>
    <t>A0VQ</t>
  </si>
  <si>
    <t>02084729974</t>
  </si>
  <si>
    <t>E6 2PU</t>
  </si>
  <si>
    <t>VL1EG</t>
  </si>
  <si>
    <t>EBENEZER RESIDENTIAL CARE HOME</t>
  </si>
  <si>
    <t>152 MARKET STREET</t>
  </si>
  <si>
    <t>A08E</t>
  </si>
  <si>
    <t>02084716030</t>
  </si>
  <si>
    <t>E6 6BX</t>
  </si>
  <si>
    <t>VLK8M</t>
  </si>
  <si>
    <t>FOLKESTONE NURSING HOME</t>
  </si>
  <si>
    <t>25 FOLKESTONE ROAD</t>
  </si>
  <si>
    <t>A0EK</t>
  </si>
  <si>
    <t>E6 6WJ</t>
  </si>
  <si>
    <t>VL10H</t>
  </si>
  <si>
    <t>5 HORSE LEAZE</t>
  </si>
  <si>
    <t>BECKTON</t>
  </si>
  <si>
    <t>A1CG</t>
  </si>
  <si>
    <t>02074732391</t>
  </si>
  <si>
    <t>E7 9AP</t>
  </si>
  <si>
    <t>VL1GV</t>
  </si>
  <si>
    <t>SAHARA LODGE</t>
  </si>
  <si>
    <t>143 EARLHAM GROVE</t>
  </si>
  <si>
    <t>FOREST GATE</t>
  </si>
  <si>
    <t>AMX1</t>
  </si>
  <si>
    <t>02085553735</t>
  </si>
  <si>
    <t>E7 9HY</t>
  </si>
  <si>
    <t>VLKF2</t>
  </si>
  <si>
    <t>BARCHESTER WESTGATE HOUSE CARE HOME</t>
  </si>
  <si>
    <t>178 ROMFORD ROAD</t>
  </si>
  <si>
    <t>02087125227</t>
  </si>
  <si>
    <t>E7 9PT</t>
  </si>
  <si>
    <t>VM29V</t>
  </si>
  <si>
    <t>BLOSSOM HOUSE</t>
  </si>
  <si>
    <t>371A UPTON LANE</t>
  </si>
  <si>
    <t>AEGA</t>
  </si>
  <si>
    <t>02084718811</t>
  </si>
  <si>
    <t>E8 1DW</t>
  </si>
  <si>
    <t>VL039</t>
  </si>
  <si>
    <t>FLORFIELD HOME</t>
  </si>
  <si>
    <t>1 FLORFIELD ROAD</t>
  </si>
  <si>
    <t>HACKNEY</t>
  </si>
  <si>
    <t>02085331022</t>
  </si>
  <si>
    <t>EN1 1DS</t>
  </si>
  <si>
    <t>VL1HN</t>
  </si>
  <si>
    <t>SHILA HOUSE</t>
  </si>
  <si>
    <t>QMJ</t>
  </si>
  <si>
    <t>49-53 MAIN AVENUE</t>
  </si>
  <si>
    <t>ENFIELD</t>
  </si>
  <si>
    <t>MIDDLESEX</t>
  </si>
  <si>
    <t>A0VM</t>
  </si>
  <si>
    <t>02083678774</t>
  </si>
  <si>
    <t>Enfield</t>
  </si>
  <si>
    <t>EN1 1NE</t>
  </si>
  <si>
    <t>VL0QF</t>
  </si>
  <si>
    <t>ELMHURST</t>
  </si>
  <si>
    <t>7 QUEENS ROAD</t>
  </si>
  <si>
    <t>A0C5</t>
  </si>
  <si>
    <t>02083663346</t>
  </si>
  <si>
    <t>EN1 1RF</t>
  </si>
  <si>
    <t>VL11R</t>
  </si>
  <si>
    <t>KEEVAN LODGE</t>
  </si>
  <si>
    <t>98 CLIVE ROAD</t>
  </si>
  <si>
    <t>A0TJ</t>
  </si>
  <si>
    <t>02083670441</t>
  </si>
  <si>
    <t>EN1 2EU</t>
  </si>
  <si>
    <t>VL191</t>
  </si>
  <si>
    <t>PARKSIDE</t>
  </si>
  <si>
    <t>74-76 VILLAGE ROAD</t>
  </si>
  <si>
    <t>02083601519</t>
  </si>
  <si>
    <t>EN1 2JN</t>
  </si>
  <si>
    <t>VL1L6</t>
  </si>
  <si>
    <t>ST THERESA'S REST HOME</t>
  </si>
  <si>
    <t>6-8 QUEEN ANNES GARDENS</t>
  </si>
  <si>
    <t>BUSH HILL PARK</t>
  </si>
  <si>
    <t>A8RG</t>
  </si>
  <si>
    <t>02083606272</t>
  </si>
  <si>
    <t>EN1 2JP</t>
  </si>
  <si>
    <t>VNXJ1</t>
  </si>
  <si>
    <t>ROLAND RESIDENTIAL CARE HOMES - 2 QUEEN ANNE'S</t>
  </si>
  <si>
    <t>2 QUEEN ANNES GROVE</t>
  </si>
  <si>
    <t>AMXG</t>
  </si>
  <si>
    <t>EN1 3QX</t>
  </si>
  <si>
    <t>VL0Q8</t>
  </si>
  <si>
    <t>ELIZA HOUSE</t>
  </si>
  <si>
    <t>467 BAKER STREET</t>
  </si>
  <si>
    <t>A0QA</t>
  </si>
  <si>
    <t>02083678668</t>
  </si>
  <si>
    <t>EN1 4PD</t>
  </si>
  <si>
    <t>VL0GG</t>
  </si>
  <si>
    <t>AVON LODGE</t>
  </si>
  <si>
    <t>33 BRIDGEND ROAD</t>
  </si>
  <si>
    <t>A092</t>
  </si>
  <si>
    <t>01992711729</t>
  </si>
  <si>
    <t>EN1 4TR</t>
  </si>
  <si>
    <t>VLKCQ</t>
  </si>
  <si>
    <t>NAIRN HOUSE CARE HOME</t>
  </si>
  <si>
    <t>7 GARNAULT ROAD</t>
  </si>
  <si>
    <t>ANAF</t>
  </si>
  <si>
    <t>02083679513</t>
  </si>
  <si>
    <t>EN2 0QN</t>
  </si>
  <si>
    <t>VNETL</t>
  </si>
  <si>
    <t>PERSON CENTRED CARE HOMES</t>
  </si>
  <si>
    <t>HOLTWHITES HOUSE</t>
  </si>
  <si>
    <t>92 CHASE SIDE</t>
  </si>
  <si>
    <t>A0TX</t>
  </si>
  <si>
    <t>02083667557</t>
  </si>
  <si>
    <t>EN2 6EU</t>
  </si>
  <si>
    <t>VM9KK</t>
  </si>
  <si>
    <t>EVELYN HOUSE</t>
  </si>
  <si>
    <t>103 LONDON ROAD</t>
  </si>
  <si>
    <t>APRF</t>
  </si>
  <si>
    <t>02083644698</t>
  </si>
  <si>
    <t>EN2 7BL</t>
  </si>
  <si>
    <t>VL1JG</t>
  </si>
  <si>
    <t>SPRINGVIEW</t>
  </si>
  <si>
    <t>8-10 CRESCENT ROAD</t>
  </si>
  <si>
    <t>A069</t>
  </si>
  <si>
    <t>02083679966</t>
  </si>
  <si>
    <t>EN3 4BW</t>
  </si>
  <si>
    <t>VL1F7</t>
  </si>
  <si>
    <t>RIDGEVIEW</t>
  </si>
  <si>
    <t>54 CLARENCE ROAD</t>
  </si>
  <si>
    <t>A0T3</t>
  </si>
  <si>
    <t>02088043718</t>
  </si>
  <si>
    <t>EN3 6TE</t>
  </si>
  <si>
    <t>VL0JR</t>
  </si>
  <si>
    <t>BULLSMOOR LODGE</t>
  </si>
  <si>
    <t>35-49 BULLSMOOR LANE</t>
  </si>
  <si>
    <t>A214</t>
  </si>
  <si>
    <t>01992719092</t>
  </si>
  <si>
    <t>EN3 7AD</t>
  </si>
  <si>
    <t>VNY0R</t>
  </si>
  <si>
    <t>THOR LODGE</t>
  </si>
  <si>
    <t>191 NAGS HEAD ROAD</t>
  </si>
  <si>
    <t>07859958822</t>
  </si>
  <si>
    <t>EN3 7RN</t>
  </si>
  <si>
    <t>VL1NM</t>
  </si>
  <si>
    <t>WILLOW HOUSE</t>
  </si>
  <si>
    <t>11 OSBOURNE ROAD</t>
  </si>
  <si>
    <t>02088045039</t>
  </si>
  <si>
    <t>EN4 0EY</t>
  </si>
  <si>
    <t>VL0VW</t>
  </si>
  <si>
    <t>GREEN TREES</t>
  </si>
  <si>
    <t>21 CRESCENT EAST</t>
  </si>
  <si>
    <t>HADLEY WOOD</t>
  </si>
  <si>
    <t>BARNET</t>
  </si>
  <si>
    <t>A0GH</t>
  </si>
  <si>
    <t>02084496381</t>
  </si>
  <si>
    <t>EN4 0JT</t>
  </si>
  <si>
    <t>VL0RQ</t>
  </si>
  <si>
    <t>FIVE OAKS</t>
  </si>
  <si>
    <t>377 COCKFOSTERS ROAD</t>
  </si>
  <si>
    <t>02084497000</t>
  </si>
  <si>
    <t>EN4 9JS</t>
  </si>
  <si>
    <t>VL0TY</t>
  </si>
  <si>
    <t>GLASSON HOUSE</t>
  </si>
  <si>
    <t>93 BELMONT AVENUE</t>
  </si>
  <si>
    <t>A09Q</t>
  </si>
  <si>
    <t>02084497808</t>
  </si>
  <si>
    <t>Barnet</t>
  </si>
  <si>
    <t>EN4 9QF</t>
  </si>
  <si>
    <t>VL18Y</t>
  </si>
  <si>
    <t>CARETECH COMMUNITY SERVICES (NO 2) LIMITED - 88 PARK ROAD</t>
  </si>
  <si>
    <t>88 PARK ROAD</t>
  </si>
  <si>
    <t>NEW BARNET</t>
  </si>
  <si>
    <t>02084402192</t>
  </si>
  <si>
    <t>EN5 2EE</t>
  </si>
  <si>
    <t>VL1K1</t>
  </si>
  <si>
    <t>ST CHRISTOPHER'S HOUSE</t>
  </si>
  <si>
    <t>6 MAYS LANE</t>
  </si>
  <si>
    <t>A0QQ</t>
  </si>
  <si>
    <t>02083648085</t>
  </si>
  <si>
    <t>EN5 2LS</t>
  </si>
  <si>
    <t>VLR1H</t>
  </si>
  <si>
    <t>OLIVE HOUSE</t>
  </si>
  <si>
    <t>142 MAYS LANE</t>
  </si>
  <si>
    <t>A12M</t>
  </si>
  <si>
    <t>02032344078</t>
  </si>
  <si>
    <t>EN5 2RS</t>
  </si>
  <si>
    <t>VL157</t>
  </si>
  <si>
    <t>4 MATLOCK CLOSE</t>
  </si>
  <si>
    <t>A0QD</t>
  </si>
  <si>
    <t>02084499055</t>
  </si>
  <si>
    <t>EN5 2SQ</t>
  </si>
  <si>
    <t>VLTTQ</t>
  </si>
  <si>
    <t>CARLTON COURT CARE HOME</t>
  </si>
  <si>
    <t>112 BELLS HILL</t>
  </si>
  <si>
    <t>ANE0</t>
  </si>
  <si>
    <t>02084474790</t>
  </si>
  <si>
    <t>EN5 2UR</t>
  </si>
  <si>
    <t>VL0Q7</t>
  </si>
  <si>
    <t>ELEANOR PALMER TRUST - CARE HOME</t>
  </si>
  <si>
    <t>27 CANTELOWES HOUSE</t>
  </si>
  <si>
    <t>SPRING CLOSE</t>
  </si>
  <si>
    <t>BELLS HILL</t>
  </si>
  <si>
    <t>A0E0</t>
  </si>
  <si>
    <t>02083648003</t>
  </si>
  <si>
    <t>EN5 3LF</t>
  </si>
  <si>
    <t>VLK73</t>
  </si>
  <si>
    <t>CEDAR HOUSE</t>
  </si>
  <si>
    <t>208 BARNET ROAD</t>
  </si>
  <si>
    <t>AKLEY</t>
  </si>
  <si>
    <t>02084404545</t>
  </si>
  <si>
    <t>EN5 3LJ</t>
  </si>
  <si>
    <t>VLK5N</t>
  </si>
  <si>
    <t>THE ARKLEY CARE HOME</t>
  </si>
  <si>
    <t>140 BARNET ROAD</t>
  </si>
  <si>
    <t>AMYH</t>
  </si>
  <si>
    <t>02084495454</t>
  </si>
  <si>
    <t>EN5 4BS</t>
  </si>
  <si>
    <t>VNM1E</t>
  </si>
  <si>
    <t>BARNET GRANGE CARE HOME</t>
  </si>
  <si>
    <t>WOOD STREET</t>
  </si>
  <si>
    <t>07874874021</t>
  </si>
  <si>
    <t>EN5 4QE</t>
  </si>
  <si>
    <t>VLK9C</t>
  </si>
  <si>
    <t>HADLEY LAWNS CARE HOME</t>
  </si>
  <si>
    <t>KITTS END ROAD</t>
  </si>
  <si>
    <t>HADLEY HIGHSTONE</t>
  </si>
  <si>
    <t>02084490324</t>
  </si>
  <si>
    <t>HA0 2LF</t>
  </si>
  <si>
    <t>VL0T9</t>
  </si>
  <si>
    <t>FRANKLYN LODGE</t>
  </si>
  <si>
    <t>QRV</t>
  </si>
  <si>
    <t>71A DISTRICT ROAD</t>
  </si>
  <si>
    <t>NORTH WEMBLEY</t>
  </si>
  <si>
    <t>WEMBLEY</t>
  </si>
  <si>
    <t>A0EL</t>
  </si>
  <si>
    <t>02089025205</t>
  </si>
  <si>
    <t>Brent</t>
  </si>
  <si>
    <t>HA0 2QD</t>
  </si>
  <si>
    <t>VM433</t>
  </si>
  <si>
    <t>MOSAIC HOUSE</t>
  </si>
  <si>
    <t>18 ST ANDREWS AVENUE</t>
  </si>
  <si>
    <t>AEWK</t>
  </si>
  <si>
    <t>02089045250</t>
  </si>
  <si>
    <t>HA0 2TN</t>
  </si>
  <si>
    <t>VNFY1</t>
  </si>
  <si>
    <t>111 ROSEBANK AVENUE</t>
  </si>
  <si>
    <t>AMNM</t>
  </si>
  <si>
    <t>HA0 2TP</t>
  </si>
  <si>
    <t>VM8YX</t>
  </si>
  <si>
    <t>ADVENT CARE SOLUTIONS LTD</t>
  </si>
  <si>
    <t>120 ROSEBANK AVENUE</t>
  </si>
  <si>
    <t>07717448212</t>
  </si>
  <si>
    <t>HA0 3AW</t>
  </si>
  <si>
    <t>VL1K9</t>
  </si>
  <si>
    <t>67 SUDBURY AVENUE</t>
  </si>
  <si>
    <t>A0Y1</t>
  </si>
  <si>
    <t>02089225138</t>
  </si>
  <si>
    <t>HA0 3AZ</t>
  </si>
  <si>
    <t>VLR0V</t>
  </si>
  <si>
    <t>63 ETON AVENUE</t>
  </si>
  <si>
    <t>A0EA</t>
  </si>
  <si>
    <t>02087828629</t>
  </si>
  <si>
    <t>HA0 3PS</t>
  </si>
  <si>
    <t>VL103</t>
  </si>
  <si>
    <t>HOLT ROAD</t>
  </si>
  <si>
    <t>28 HOLT ROAD</t>
  </si>
  <si>
    <t>A0TR</t>
  </si>
  <si>
    <t>02089081760</t>
  </si>
  <si>
    <t>HA0 4DN</t>
  </si>
  <si>
    <t>VL1L3</t>
  </si>
  <si>
    <t>FRANKLYN LODGE THE BUNGALOW</t>
  </si>
  <si>
    <t>REAR OF LYON COURT</t>
  </si>
  <si>
    <t>LYON PARK AVENUE</t>
  </si>
  <si>
    <t>02089023443</t>
  </si>
  <si>
    <t>HA1 1NU</t>
  </si>
  <si>
    <t>VL12N</t>
  </si>
  <si>
    <t>THE LAURELS</t>
  </si>
  <si>
    <t>43 SALISBURY ROAD</t>
  </si>
  <si>
    <t>HARROW</t>
  </si>
  <si>
    <t>A0N3</t>
  </si>
  <si>
    <t>02088614320</t>
  </si>
  <si>
    <t>Harrow</t>
  </si>
  <si>
    <t>HA1 1QW</t>
  </si>
  <si>
    <t>VL1MV</t>
  </si>
  <si>
    <t>SHAFTESBURY BRADBURY COURT</t>
  </si>
  <si>
    <t>65-77 WELLDON CRESCENT</t>
  </si>
  <si>
    <t>A0J4</t>
  </si>
  <si>
    <t>02089012990</t>
  </si>
  <si>
    <t>HA1 1SQ</t>
  </si>
  <si>
    <t>VL0FX</t>
  </si>
  <si>
    <t>ASHGALE HOUSE</t>
  </si>
  <si>
    <t>39-41 HINDES ROAD</t>
  </si>
  <si>
    <t>AMWT</t>
  </si>
  <si>
    <t>02088638356</t>
  </si>
  <si>
    <t>HA1 2LU</t>
  </si>
  <si>
    <t>VNAYM</t>
  </si>
  <si>
    <t>GAYTON HOUSE</t>
  </si>
  <si>
    <t>61 GAYTON ROAD</t>
  </si>
  <si>
    <t>ACA9</t>
  </si>
  <si>
    <t>02084222999</t>
  </si>
  <si>
    <t>HA1 2NU</t>
  </si>
  <si>
    <t>VM88H</t>
  </si>
  <si>
    <t>NORTHWICK HOUSE</t>
  </si>
  <si>
    <t>16 NORTHWICK PARK ROAD</t>
  </si>
  <si>
    <t>HA1 2PB</t>
  </si>
  <si>
    <t>VL14E</t>
  </si>
  <si>
    <t>MANOR LODGE</t>
  </si>
  <si>
    <t>32-34 MANOR ROAD</t>
  </si>
  <si>
    <t>A0T4</t>
  </si>
  <si>
    <t>02084273211</t>
  </si>
  <si>
    <t>HA1 3AJ</t>
  </si>
  <si>
    <t>VLT9Y</t>
  </si>
  <si>
    <t>CARE ASSIST - 2 WHITEHALL ROAD</t>
  </si>
  <si>
    <t>2 WHITEHALL ROAD</t>
  </si>
  <si>
    <t>ACAH</t>
  </si>
  <si>
    <t>02088690070</t>
  </si>
  <si>
    <t>HA1 3YH</t>
  </si>
  <si>
    <t>VL0NQ</t>
  </si>
  <si>
    <t>DAVIDS HOUSE</t>
  </si>
  <si>
    <t>POOL ROAD</t>
  </si>
  <si>
    <t>02088642238</t>
  </si>
  <si>
    <t>HA1 4SX</t>
  </si>
  <si>
    <t>VL0XC</t>
  </si>
  <si>
    <t>157 HARROW VIEW</t>
  </si>
  <si>
    <t>A0RY</t>
  </si>
  <si>
    <t>02085375392</t>
  </si>
  <si>
    <t>HA1 4SZ</t>
  </si>
  <si>
    <t>VL174</t>
  </si>
  <si>
    <t>NEWTON CARE HOMES LTD</t>
  </si>
  <si>
    <t>111 HARROW VIEW</t>
  </si>
  <si>
    <t>A0NT</t>
  </si>
  <si>
    <t>02087289044</t>
  </si>
  <si>
    <t>HA1 4UH</t>
  </si>
  <si>
    <t>VM7HM</t>
  </si>
  <si>
    <t>SAIRAM VILLA CARE HOME</t>
  </si>
  <si>
    <t>116 HEADSTONE DRIVE</t>
  </si>
  <si>
    <t>AD6G</t>
  </si>
  <si>
    <t>02088612719</t>
  </si>
  <si>
    <t>HA2 7AJ</t>
  </si>
  <si>
    <t>VNND0</t>
  </si>
  <si>
    <t>18 ARGYLE ROAD</t>
  </si>
  <si>
    <t>C2H1</t>
  </si>
  <si>
    <t>02031966604</t>
  </si>
  <si>
    <t>HA2 9HE</t>
  </si>
  <si>
    <t>VL1J7</t>
  </si>
  <si>
    <t>SOPHIA CARE HOME</t>
  </si>
  <si>
    <t>236 MALVERN AVENUE</t>
  </si>
  <si>
    <t>A0N1</t>
  </si>
  <si>
    <t>02082688110</t>
  </si>
  <si>
    <t>HA2 9QB</t>
  </si>
  <si>
    <t>VL1F3</t>
  </si>
  <si>
    <t>SANTA CARE HOMES - TORBAY</t>
  </si>
  <si>
    <t>TORBAY ROAD</t>
  </si>
  <si>
    <t>A0TT</t>
  </si>
  <si>
    <t>02089332625</t>
  </si>
  <si>
    <t>HA3 0AU</t>
  </si>
  <si>
    <t>VLK6X</t>
  </si>
  <si>
    <t>CARRICK HOUSE NURSING HOME</t>
  </si>
  <si>
    <t>61 NORTHWICK AVENUE</t>
  </si>
  <si>
    <t>KENTON</t>
  </si>
  <si>
    <t>A0MJ</t>
  </si>
  <si>
    <t>02089070399</t>
  </si>
  <si>
    <t>HA3 0NY</t>
  </si>
  <si>
    <t>VNLKE</t>
  </si>
  <si>
    <t>GENCARE CARE HOME</t>
  </si>
  <si>
    <t>176 WOODCOCK HILL</t>
  </si>
  <si>
    <t>C42N</t>
  </si>
  <si>
    <t>HA3 0XG</t>
  </si>
  <si>
    <t>VL159</t>
  </si>
  <si>
    <t>MATTHEW RESIDENTIAL CARE</t>
  </si>
  <si>
    <t>59 WOODGRANGE AVENUE</t>
  </si>
  <si>
    <t>A0MA</t>
  </si>
  <si>
    <t>02089078435</t>
  </si>
  <si>
    <t>HA3 5BD</t>
  </si>
  <si>
    <t>VM603</t>
  </si>
  <si>
    <t>KARUNA MANOR</t>
  </si>
  <si>
    <t>CHRISTCHURCH AVENUE</t>
  </si>
  <si>
    <t>APEK</t>
  </si>
  <si>
    <t>HA3 5EG</t>
  </si>
  <si>
    <t>VLKDR</t>
  </si>
  <si>
    <t>ROWANWEALD RESIDENTIAL AND NURSING HOME</t>
  </si>
  <si>
    <t>1 WEALD LANE</t>
  </si>
  <si>
    <t>HARROW WEALD</t>
  </si>
  <si>
    <t>HA3 5JH</t>
  </si>
  <si>
    <t>VL1DM</t>
  </si>
  <si>
    <t>5 COURTENAY AVENUE</t>
  </si>
  <si>
    <t>A0HN</t>
  </si>
  <si>
    <t>02084210466</t>
  </si>
  <si>
    <t>HA3 6AH</t>
  </si>
  <si>
    <t>VLKDA</t>
  </si>
  <si>
    <t>PRIMROSE HOUSE NURSING HOME</t>
  </si>
  <si>
    <t>765-767 KENTON LANE</t>
  </si>
  <si>
    <t>ANAQ</t>
  </si>
  <si>
    <t>02089544442</t>
  </si>
  <si>
    <t>HA3 6UB</t>
  </si>
  <si>
    <t>VLKF0</t>
  </si>
  <si>
    <t>WILSMERE HOUSE</t>
  </si>
  <si>
    <t>WILSMERE DRIVE</t>
  </si>
  <si>
    <t>02084207337</t>
  </si>
  <si>
    <t>HA3 8DE</t>
  </si>
  <si>
    <t>VLTNC</t>
  </si>
  <si>
    <t>WESTSIDE HOME 2</t>
  </si>
  <si>
    <t>26 KENTON GARDENS</t>
  </si>
  <si>
    <t>A09D</t>
  </si>
  <si>
    <t>02089077979</t>
  </si>
  <si>
    <t>HA3 8JT</t>
  </si>
  <si>
    <t>VNLX9</t>
  </si>
  <si>
    <t>KINGSHILL COURT</t>
  </si>
  <si>
    <t>33 KINGSHILL AVENUE</t>
  </si>
  <si>
    <t>C078</t>
  </si>
  <si>
    <t>02088613450</t>
  </si>
  <si>
    <t>HA3 8PF</t>
  </si>
  <si>
    <t>VL0XR</t>
  </si>
  <si>
    <t>HAZELWOOD HOUSE</t>
  </si>
  <si>
    <t>58-60 BEAUFORT AVENUE</t>
  </si>
  <si>
    <t>A0VC</t>
  </si>
  <si>
    <t>02089077146</t>
  </si>
  <si>
    <t>HA3 9AG</t>
  </si>
  <si>
    <t>VNF2N</t>
  </si>
  <si>
    <t>ROWLAND HOUSE</t>
  </si>
  <si>
    <t>15 ROWLAND AVENUE</t>
  </si>
  <si>
    <t>C181</t>
  </si>
  <si>
    <t>02081919519</t>
  </si>
  <si>
    <t>HA3 9HR</t>
  </si>
  <si>
    <t>VL0Y9</t>
  </si>
  <si>
    <t>65 CHARLTON ROAD</t>
  </si>
  <si>
    <t>02082042191</t>
  </si>
  <si>
    <t>HA4 7BZ</t>
  </si>
  <si>
    <t>VL19Q</t>
  </si>
  <si>
    <t>POPLARS CARE HOME</t>
  </si>
  <si>
    <t>15-17 ICKENHAM ROAD</t>
  </si>
  <si>
    <t>RUISLIP</t>
  </si>
  <si>
    <t>A0Q7</t>
  </si>
  <si>
    <t>01895635284</t>
  </si>
  <si>
    <t>Hillingdon</t>
  </si>
  <si>
    <t>HA4 9EE</t>
  </si>
  <si>
    <t>VL1N3</t>
  </si>
  <si>
    <t>WHITBY DENE</t>
  </si>
  <si>
    <t>316 WHITBY ROAD</t>
  </si>
  <si>
    <t>EASTCOTE</t>
  </si>
  <si>
    <t>02088683712</t>
  </si>
  <si>
    <t>HA5 2HD</t>
  </si>
  <si>
    <t>VM9MR</t>
  </si>
  <si>
    <t>HIGH MEADOWS</t>
  </si>
  <si>
    <t>HIGH MEADOW CLOSE</t>
  </si>
  <si>
    <t>PINNER</t>
  </si>
  <si>
    <t>APTJ</t>
  </si>
  <si>
    <t>02088681618</t>
  </si>
  <si>
    <t>HA5 2NB</t>
  </si>
  <si>
    <t>VLKEG</t>
  </si>
  <si>
    <t>ST VINCENT'S NURSING HOME</t>
  </si>
  <si>
    <t>WILTSHIRE LANE</t>
  </si>
  <si>
    <t>A0TN</t>
  </si>
  <si>
    <t>02088724900</t>
  </si>
  <si>
    <t>HA5 3PT</t>
  </si>
  <si>
    <t>VL0VT</t>
  </si>
  <si>
    <t>GREENWAYS</t>
  </si>
  <si>
    <t>633 UXBRIDGE ROAD</t>
  </si>
  <si>
    <t>AMX5</t>
  </si>
  <si>
    <t>02089669514</t>
  </si>
  <si>
    <t>HA5 4NL</t>
  </si>
  <si>
    <t>VM2VF</t>
  </si>
  <si>
    <t>HAVEN RESIDENTIAL CARE HOME</t>
  </si>
  <si>
    <t>36-38 WELLINGTON ROAD</t>
  </si>
  <si>
    <t>HATCH END</t>
  </si>
  <si>
    <t>02084215887</t>
  </si>
  <si>
    <t>HA5 5QY</t>
  </si>
  <si>
    <t>VL166</t>
  </si>
  <si>
    <t>694 PINNER ROAD</t>
  </si>
  <si>
    <t>02088681894</t>
  </si>
  <si>
    <t>HA6 1BQ</t>
  </si>
  <si>
    <t>VM1VC</t>
  </si>
  <si>
    <t>SEYMOUR HOUSE - NORTHWOOD</t>
  </si>
  <si>
    <t>34-38 CHESTER ROAD</t>
  </si>
  <si>
    <t>NORTHWOOD</t>
  </si>
  <si>
    <t>A210</t>
  </si>
  <si>
    <t>01923823466</t>
  </si>
  <si>
    <t>HA6 1PW</t>
  </si>
  <si>
    <t>VL1F4</t>
  </si>
  <si>
    <t>SANTA CARE HOMES - BRIARWOOD</t>
  </si>
  <si>
    <t>BRIARWOOD DRIVE</t>
  </si>
  <si>
    <t>01895476217</t>
  </si>
  <si>
    <t>HA6 2RD</t>
  </si>
  <si>
    <t>VL16K</t>
  </si>
  <si>
    <t>MOUNTVIEW RECOVERY UNIT</t>
  </si>
  <si>
    <t>RICKMANSWORTH ROAD</t>
  </si>
  <si>
    <t>01923824826</t>
  </si>
  <si>
    <t>HA6 2SB</t>
  </si>
  <si>
    <t>VLK7Y</t>
  </si>
  <si>
    <t>DENVILLE HALL</t>
  </si>
  <si>
    <t>62 DUCKS HILL ROAD</t>
  </si>
  <si>
    <t>A07J</t>
  </si>
  <si>
    <t>01923825843</t>
  </si>
  <si>
    <t>HA6 3AL</t>
  </si>
  <si>
    <t>VLK86</t>
  </si>
  <si>
    <t>THE EASTBURY NURSING HOME</t>
  </si>
  <si>
    <t>12 EASTBURY ROAD</t>
  </si>
  <si>
    <t>01923823816</t>
  </si>
  <si>
    <t>HA6 3LY</t>
  </si>
  <si>
    <t>VLK8Q</t>
  </si>
  <si>
    <t>THE FRITHWOOD NURSING HOME</t>
  </si>
  <si>
    <t>21 FRITHWOOD AVENUE</t>
  </si>
  <si>
    <t>01923820955</t>
  </si>
  <si>
    <t>WATFORD ROAD</t>
  </si>
  <si>
    <t>HA7 1JS</t>
  </si>
  <si>
    <t>VN24H</t>
  </si>
  <si>
    <t>KAIDY EMPLOYMENT AGENCY</t>
  </si>
  <si>
    <t>DEVONSHIRE HOUSE</t>
  </si>
  <si>
    <t>582 HONEYPOT LANE</t>
  </si>
  <si>
    <t>STANMORE</t>
  </si>
  <si>
    <t>AQLV</t>
  </si>
  <si>
    <t>02089062001</t>
  </si>
  <si>
    <t>HA7 2RF</t>
  </si>
  <si>
    <t>VL17G</t>
  </si>
  <si>
    <t>NORWOOD</t>
  </si>
  <si>
    <t>30 OLD CHURCH LANE</t>
  </si>
  <si>
    <t>A05C</t>
  </si>
  <si>
    <t>02089546566</t>
  </si>
  <si>
    <t>HA7 3BG</t>
  </si>
  <si>
    <t>VLKFG</t>
  </si>
  <si>
    <t>WOODLAND HALL</t>
  </si>
  <si>
    <t>CLAMP HILL</t>
  </si>
  <si>
    <t>02089547720</t>
  </si>
  <si>
    <t>HA7 3NF</t>
  </si>
  <si>
    <t>VL1J2</t>
  </si>
  <si>
    <t>SITWELL GROVE</t>
  </si>
  <si>
    <t>3 SITWELL GROVE</t>
  </si>
  <si>
    <t>A0Y0</t>
  </si>
  <si>
    <t>02085370632</t>
  </si>
  <si>
    <t>HA8 6QL</t>
  </si>
  <si>
    <t>VL1NF</t>
  </si>
  <si>
    <t>WHITCHURCH LODGE</t>
  </si>
  <si>
    <t>156-160 WHITCHURCH LANE</t>
  </si>
  <si>
    <t>EDGWARE</t>
  </si>
  <si>
    <t>A0RA</t>
  </si>
  <si>
    <t>02089525777</t>
  </si>
  <si>
    <t>HA8 8YD</t>
  </si>
  <si>
    <t>VL0JK</t>
  </si>
  <si>
    <t>SHAFTESBURY BROOKSIDE HOUSE</t>
  </si>
  <si>
    <t>ASH CLOSE</t>
  </si>
  <si>
    <t>02089592792</t>
  </si>
  <si>
    <t>HA8 9PU</t>
  </si>
  <si>
    <t>VLK9P</t>
  </si>
  <si>
    <t>COMMUNITY OF ST MARY AT THE CROSS</t>
  </si>
  <si>
    <t>94 PRIORY FIELD DRIVE</t>
  </si>
  <si>
    <t>A0CN</t>
  </si>
  <si>
    <t>02089054200</t>
  </si>
  <si>
    <t>HA8 9QH</t>
  </si>
  <si>
    <t>VL1KV</t>
  </si>
  <si>
    <t>SYDMAR LODGE</t>
  </si>
  <si>
    <t>201 HALE LANE</t>
  </si>
  <si>
    <t>AMXK</t>
  </si>
  <si>
    <t>02089598044</t>
  </si>
  <si>
    <t>HA9 6DQ</t>
  </si>
  <si>
    <t>VLKCK</t>
  </si>
  <si>
    <t>MIDDLESEX MANOR CARE HOME</t>
  </si>
  <si>
    <t>119 HARROW ROAD</t>
  </si>
  <si>
    <t>02087954442</t>
  </si>
  <si>
    <t>HA9 6JU</t>
  </si>
  <si>
    <t>VNVJP</t>
  </si>
  <si>
    <t>EDEN LODGE</t>
  </si>
  <si>
    <t>169 MONKS PARK</t>
  </si>
  <si>
    <t>02083851438</t>
  </si>
  <si>
    <t>HA9 6LS</t>
  </si>
  <si>
    <t>VL0T7</t>
  </si>
  <si>
    <t>9 GRAND AVENUE</t>
  </si>
  <si>
    <t>02089023070</t>
  </si>
  <si>
    <t>HA9 7QU</t>
  </si>
  <si>
    <t>VLVHX</t>
  </si>
  <si>
    <t>LEE VALLEY CARE SERVICES</t>
  </si>
  <si>
    <t>20 QUEENSCOURT</t>
  </si>
  <si>
    <t>AD2K</t>
  </si>
  <si>
    <t>02089020254</t>
  </si>
  <si>
    <t>HA9 8RN</t>
  </si>
  <si>
    <t>VL193</t>
  </si>
  <si>
    <t>31 COLLEGE ROAD</t>
  </si>
  <si>
    <t>A0RT</t>
  </si>
  <si>
    <t>02089081268</t>
  </si>
  <si>
    <t>HA9 9EB</t>
  </si>
  <si>
    <t>VL0TE</t>
  </si>
  <si>
    <t>8 FORTY LANE</t>
  </si>
  <si>
    <t>02089046821</t>
  </si>
  <si>
    <t>HA9 9EU</t>
  </si>
  <si>
    <t>VM0GM</t>
  </si>
  <si>
    <t>SPRING LAKE</t>
  </si>
  <si>
    <t>17 FORTY LANE</t>
  </si>
  <si>
    <t>HA9 9NA</t>
  </si>
  <si>
    <t>VL0GM</t>
  </si>
  <si>
    <t>BARN RISE</t>
  </si>
  <si>
    <t>3 BARN RISE</t>
  </si>
  <si>
    <t>02089044596</t>
  </si>
  <si>
    <t>HA9 9PF</t>
  </si>
  <si>
    <t>VLKAE</t>
  </si>
  <si>
    <t>KENBROOK</t>
  </si>
  <si>
    <t>100 FORTY AVENUE</t>
  </si>
  <si>
    <t>02089045818</t>
  </si>
  <si>
    <t>IG1 1XW</t>
  </si>
  <si>
    <t>VM5G5</t>
  </si>
  <si>
    <t>HOPE LODGE</t>
  </si>
  <si>
    <t>149 GREEN LANE</t>
  </si>
  <si>
    <t>ILFORD</t>
  </si>
  <si>
    <t>ADJV</t>
  </si>
  <si>
    <t>02084780235</t>
  </si>
  <si>
    <t>IG1 2LT</t>
  </si>
  <si>
    <t>VNF6A</t>
  </si>
  <si>
    <t>ST LUKES CARE HOME</t>
  </si>
  <si>
    <t>330 ILFORD LANE</t>
  </si>
  <si>
    <t>A0P6</t>
  </si>
  <si>
    <t>02085535395</t>
  </si>
  <si>
    <t>IG1 3BA</t>
  </si>
  <si>
    <t>VL0FP</t>
  </si>
  <si>
    <t>23 MANSFIELD ROAD</t>
  </si>
  <si>
    <t>02089248388</t>
  </si>
  <si>
    <t>IG1 3BH</t>
  </si>
  <si>
    <t>VNFKN</t>
  </si>
  <si>
    <t>ROSALEE HOUSE</t>
  </si>
  <si>
    <t>25 ARGYLE ROAD</t>
  </si>
  <si>
    <t>C1FT</t>
  </si>
  <si>
    <t>02084782777</t>
  </si>
  <si>
    <t>IG1 3BP</t>
  </si>
  <si>
    <t>VL17L</t>
  </si>
  <si>
    <t>NORTHBROOK CARE HOME</t>
  </si>
  <si>
    <t>63 NORTHBROOK ROAD</t>
  </si>
  <si>
    <t>02089119110</t>
  </si>
  <si>
    <t>IG1 3EH</t>
  </si>
  <si>
    <t>VL0QR</t>
  </si>
  <si>
    <t>ENDSLEIGH HOUSE</t>
  </si>
  <si>
    <t>44-46 ENDSLEIGH GARDENS</t>
  </si>
  <si>
    <t>A10H</t>
  </si>
  <si>
    <t>02085541167</t>
  </si>
  <si>
    <t>IG1 3EZ</t>
  </si>
  <si>
    <t>VL0NX</t>
  </si>
  <si>
    <t>DELROSE HOUSE</t>
  </si>
  <si>
    <t>23 THE DRIVE</t>
  </si>
  <si>
    <t>A0D5</t>
  </si>
  <si>
    <t>02085180926</t>
  </si>
  <si>
    <t>IG1 3HF</t>
  </si>
  <si>
    <t>VLXEF</t>
  </si>
  <si>
    <t>MIG HOUSE</t>
  </si>
  <si>
    <t>81 THE DRIVE</t>
  </si>
  <si>
    <t>02085180177</t>
  </si>
  <si>
    <t>IG1 3HH</t>
  </si>
  <si>
    <t>VM2PJ</t>
  </si>
  <si>
    <t>ARLINGTON HOUSE</t>
  </si>
  <si>
    <t>1 ARLINGTON GARDENS</t>
  </si>
  <si>
    <t>AEKK</t>
  </si>
  <si>
    <t>02085184564</t>
  </si>
  <si>
    <t>IG1 3UB</t>
  </si>
  <si>
    <t>VL1FL</t>
  </si>
  <si>
    <t>ROOK LODGE</t>
  </si>
  <si>
    <t>1-6 WANSTEAD LANE</t>
  </si>
  <si>
    <t>WANSTEAD PARK ROAD</t>
  </si>
  <si>
    <t>02085180740</t>
  </si>
  <si>
    <t>IG11 0BH</t>
  </si>
  <si>
    <t>VNHFF</t>
  </si>
  <si>
    <t>SCHANKIN HOUSE</t>
  </si>
  <si>
    <t>47 WAVERLEY GARDENS</t>
  </si>
  <si>
    <t>BARKING</t>
  </si>
  <si>
    <t>C2E8</t>
  </si>
  <si>
    <t>02085915766</t>
  </si>
  <si>
    <t>Barking &amp; Dagenham</t>
  </si>
  <si>
    <t>IG11 0BJ</t>
  </si>
  <si>
    <t>VNQJ9</t>
  </si>
  <si>
    <t>WESTMINSTER HOUSE</t>
  </si>
  <si>
    <t>33 WESTMINSTER GARDENS</t>
  </si>
  <si>
    <t>07803301068</t>
  </si>
  <si>
    <t>IG11 0NU</t>
  </si>
  <si>
    <t>VM14P</t>
  </si>
  <si>
    <t>CLOUD HOUSE</t>
  </si>
  <si>
    <t>50A ROYCRAFT AVENUE</t>
  </si>
  <si>
    <t>IG11 0XW</t>
  </si>
  <si>
    <t>VM9FE</t>
  </si>
  <si>
    <t>SASA HOMES LIMITED</t>
  </si>
  <si>
    <t>1 STERN CLOSE</t>
  </si>
  <si>
    <t>APNT</t>
  </si>
  <si>
    <t>02082626185</t>
  </si>
  <si>
    <t>IG11 9UL</t>
  </si>
  <si>
    <t>VM3V3</t>
  </si>
  <si>
    <t>STRATHFIELD GARDENS</t>
  </si>
  <si>
    <t>20 STRATHFIELD GARDENS</t>
  </si>
  <si>
    <t>AEVA</t>
  </si>
  <si>
    <t>02038288999</t>
  </si>
  <si>
    <t>IG2 6ER</t>
  </si>
  <si>
    <t>VL0N8</t>
  </si>
  <si>
    <t>SAHARA HOUSE</t>
  </si>
  <si>
    <t>477-481 CRANBROOK ROAD</t>
  </si>
  <si>
    <t>02085542057</t>
  </si>
  <si>
    <t>IG2 6JH</t>
  </si>
  <si>
    <t>VLKEW</t>
  </si>
  <si>
    <t>VI &amp; JOHN RUBENS HOUSE</t>
  </si>
  <si>
    <t>5-27 CLARENCE AVENUE</t>
  </si>
  <si>
    <t>GANTS HILL</t>
  </si>
  <si>
    <t>A0J0</t>
  </si>
  <si>
    <t>02085186599</t>
  </si>
  <si>
    <t>IG2 7AG</t>
  </si>
  <si>
    <t>VM7G8</t>
  </si>
  <si>
    <t>COLENSO HOUSE</t>
  </si>
  <si>
    <t>23 COLENSO ROAD</t>
  </si>
  <si>
    <t>AF67</t>
  </si>
  <si>
    <t>02037302706</t>
  </si>
  <si>
    <t>IG3 8BB</t>
  </si>
  <si>
    <t>VLX3T</t>
  </si>
  <si>
    <t>CLANDON HOUSE</t>
  </si>
  <si>
    <t>21 CLANDON ROAD</t>
  </si>
  <si>
    <t>SEVEN KINGS</t>
  </si>
  <si>
    <t>02082573092</t>
  </si>
  <si>
    <t>IG3 8DU</t>
  </si>
  <si>
    <t>VNFML</t>
  </si>
  <si>
    <t>16 KENILWORTH GARDENS</t>
  </si>
  <si>
    <t>C1D3</t>
  </si>
  <si>
    <t>02085038496</t>
  </si>
  <si>
    <t>IG3 8LH</t>
  </si>
  <si>
    <t>VL0H6</t>
  </si>
  <si>
    <t>THE BEECHES (SEVEN KINGS) R H</t>
  </si>
  <si>
    <t>45 NORFOLK ROAD</t>
  </si>
  <si>
    <t>A0XA</t>
  </si>
  <si>
    <t>02037590029</t>
  </si>
  <si>
    <t>IG3 8LQ</t>
  </si>
  <si>
    <t>VNFW4</t>
  </si>
  <si>
    <t>SHERINGHAM HOUSE</t>
  </si>
  <si>
    <t>32 NORFOLK ROAD</t>
  </si>
  <si>
    <t>AE0N</t>
  </si>
  <si>
    <t>02085904700</t>
  </si>
  <si>
    <t>IG3 8PQ</t>
  </si>
  <si>
    <t>VM58Q</t>
  </si>
  <si>
    <t>EDEN SUPPORTED SERVICES</t>
  </si>
  <si>
    <t>72 PEMBROKE ROAD</t>
  </si>
  <si>
    <t>02037378562</t>
  </si>
  <si>
    <t>IG3 8SG</t>
  </si>
  <si>
    <t>VNHV7</t>
  </si>
  <si>
    <t>HILLSVIEW - BLYTHSWOOD ROAD</t>
  </si>
  <si>
    <t>96 BLYTHSWOOD ROAD</t>
  </si>
  <si>
    <t>GOODMAYES</t>
  </si>
  <si>
    <t>AFGR</t>
  </si>
  <si>
    <t>02085977711</t>
  </si>
  <si>
    <t>IG3 8SJ</t>
  </si>
  <si>
    <t>VL0DV</t>
  </si>
  <si>
    <t>ACORN CARE HOME</t>
  </si>
  <si>
    <t>83 BLYTHSWOOD ROAD</t>
  </si>
  <si>
    <t>A0W9</t>
  </si>
  <si>
    <t>02085971793</t>
  </si>
  <si>
    <t>IG3 8UT</t>
  </si>
  <si>
    <t>VL0PQ</t>
  </si>
  <si>
    <t>EASTWOOD LODGE</t>
  </si>
  <si>
    <t>49 EASTWOOD ROAD</t>
  </si>
  <si>
    <t>A0F6</t>
  </si>
  <si>
    <t>02085992983</t>
  </si>
  <si>
    <t>IG3 9EP</t>
  </si>
  <si>
    <t>VNYQ8</t>
  </si>
  <si>
    <t>ASHBURTON HOUSE</t>
  </si>
  <si>
    <t>128 ASHBURTON AVENUE</t>
  </si>
  <si>
    <t>AFX3</t>
  </si>
  <si>
    <t>02082202176</t>
  </si>
  <si>
    <t>IG3 9LU</t>
  </si>
  <si>
    <t>VLWRA</t>
  </si>
  <si>
    <t>OAKWOOD HOUSE</t>
  </si>
  <si>
    <t>179 BREAMORE ROAD</t>
  </si>
  <si>
    <t>ADG8</t>
  </si>
  <si>
    <t>02089838631</t>
  </si>
  <si>
    <t>IG3 9PW</t>
  </si>
  <si>
    <t>VNJ4E</t>
  </si>
  <si>
    <t>207 GOODMAYES LANE</t>
  </si>
  <si>
    <t>C2NV</t>
  </si>
  <si>
    <t>02031057453</t>
  </si>
  <si>
    <t>IG3 9QX</t>
  </si>
  <si>
    <t>VM1DH</t>
  </si>
  <si>
    <t>THE LODGE</t>
  </si>
  <si>
    <t>ABBOTSFORD ROAD</t>
  </si>
  <si>
    <t>GOODMAYES PARK</t>
  </si>
  <si>
    <t>02081278234</t>
  </si>
  <si>
    <t>IG3 9RN</t>
  </si>
  <si>
    <t>VNJLC</t>
  </si>
  <si>
    <t>FARICARE LTD</t>
  </si>
  <si>
    <t>607 GREEN LANE</t>
  </si>
  <si>
    <t>AEVH</t>
  </si>
  <si>
    <t>07931315572</t>
  </si>
  <si>
    <t>IG5 0EB</t>
  </si>
  <si>
    <t>VM8KT</t>
  </si>
  <si>
    <t>NORMANSHIRE CARE - LONGWOOD GARDENS</t>
  </si>
  <si>
    <t>33 LONGWOOD GARDENS</t>
  </si>
  <si>
    <t>02085514859</t>
  </si>
  <si>
    <t>IG5 0TA</t>
  </si>
  <si>
    <t>VL0HP</t>
  </si>
  <si>
    <t>BIRCHWOOD RESIDENTIAL CARE HOME</t>
  </si>
  <si>
    <t>406 CLAYHALL AVENUE</t>
  </si>
  <si>
    <t>CLAYHALL</t>
  </si>
  <si>
    <t>02085512400</t>
  </si>
  <si>
    <t>IG6 2QP</t>
  </si>
  <si>
    <t>VL1LA</t>
  </si>
  <si>
    <t>TOMSWOOD LODGE LTD</t>
  </si>
  <si>
    <t>154 TOMSWOOD HILL</t>
  </si>
  <si>
    <t>HAINAULT</t>
  </si>
  <si>
    <t>A0MG</t>
  </si>
  <si>
    <t>02085007554</t>
  </si>
  <si>
    <t>IG7 4DA</t>
  </si>
  <si>
    <t>VL19P</t>
  </si>
  <si>
    <t>PINEWOOD RESIDENTIAL CARE HOME</t>
  </si>
  <si>
    <t>96 MANFORD WAY</t>
  </si>
  <si>
    <t>02085008499</t>
  </si>
  <si>
    <t>IG8 0BF</t>
  </si>
  <si>
    <t>VLK9G</t>
  </si>
  <si>
    <t>HARTS HOUSE</t>
  </si>
  <si>
    <t>HARTS GROVE</t>
  </si>
  <si>
    <t>WOODFORD GREEN</t>
  </si>
  <si>
    <t>ANA5</t>
  </si>
  <si>
    <t>02085029111</t>
  </si>
  <si>
    <t>IG8 0EP</t>
  </si>
  <si>
    <t>VL18E</t>
  </si>
  <si>
    <t>OUR HOUSE</t>
  </si>
  <si>
    <t>5 BLUEBERRY CLOSE</t>
  </si>
  <si>
    <t>02085597585</t>
  </si>
  <si>
    <t>A1EP</t>
  </si>
  <si>
    <t>AYET</t>
  </si>
  <si>
    <t>THE CHESTNUTS</t>
  </si>
  <si>
    <t>KT2 7EW</t>
  </si>
  <si>
    <t>VNVPG</t>
  </si>
  <si>
    <t>ASHTON MEADOWS NURSING HOME</t>
  </si>
  <si>
    <t>17-19 COOMBE LANE WEST</t>
  </si>
  <si>
    <t>KINGSTON UPON THAMES</t>
  </si>
  <si>
    <t>C8JY</t>
  </si>
  <si>
    <t>02089497373</t>
  </si>
  <si>
    <t>Kingston upon Thames</t>
  </si>
  <si>
    <t>KT2 7LX</t>
  </si>
  <si>
    <t>VLK8T</t>
  </si>
  <si>
    <t>GALSWORTHY HOUSE NURSING HOME</t>
  </si>
  <si>
    <t>177 KINGSTON HILL</t>
  </si>
  <si>
    <t>02085472640</t>
  </si>
  <si>
    <t>A4EY</t>
  </si>
  <si>
    <t>ANAR</t>
  </si>
  <si>
    <t>KT3 3NS</t>
  </si>
  <si>
    <t>VL15L</t>
  </si>
  <si>
    <t>MEDIHANDS HOUSE</t>
  </si>
  <si>
    <t>149 KINGSTON ROAD</t>
  </si>
  <si>
    <t>NEW MALDEN</t>
  </si>
  <si>
    <t>A0TY</t>
  </si>
  <si>
    <t>02089497860</t>
  </si>
  <si>
    <t>KT3 3RL</t>
  </si>
  <si>
    <t>VL0DJ</t>
  </si>
  <si>
    <t>ABBEYFIELD HOUSE - NEW MALDEN</t>
  </si>
  <si>
    <t>CALIFORNIA ROAD</t>
  </si>
  <si>
    <t>AMWK</t>
  </si>
  <si>
    <t>02089490022</t>
  </si>
  <si>
    <t>KT3 5DN</t>
  </si>
  <si>
    <t>VL10E</t>
  </si>
  <si>
    <t>THE HOME FARM TRUST</t>
  </si>
  <si>
    <t>11 THETFORD ROAD</t>
  </si>
  <si>
    <t>A3WD</t>
  </si>
  <si>
    <t>02083360134</t>
  </si>
  <si>
    <t>KT3 5LL</t>
  </si>
  <si>
    <t>VL1JY</t>
  </si>
  <si>
    <t>ST ANN'S LODGE 1</t>
  </si>
  <si>
    <t>1 LYNDHURST DRIVE</t>
  </si>
  <si>
    <t>A0TL</t>
  </si>
  <si>
    <t>02083360717</t>
  </si>
  <si>
    <t>KT3 5QD</t>
  </si>
  <si>
    <t>VL0M1</t>
  </si>
  <si>
    <t>MEDIHANDS CLIFTON</t>
  </si>
  <si>
    <t>17 BODLEY ROAD</t>
  </si>
  <si>
    <t>02089493581</t>
  </si>
  <si>
    <t>KT3 6AG</t>
  </si>
  <si>
    <t>VL0M5</t>
  </si>
  <si>
    <t>CLOYDA</t>
  </si>
  <si>
    <t>227 MALDEN ROAD</t>
  </si>
  <si>
    <t>A0Q4</t>
  </si>
  <si>
    <t>02089491839</t>
  </si>
  <si>
    <t>WORCESTER PARK</t>
  </si>
  <si>
    <t>KT4 7NJ</t>
  </si>
  <si>
    <t>VL0FQ</t>
  </si>
  <si>
    <t>ASHINGTON HOUSE</t>
  </si>
  <si>
    <t>402 MALDEN ROAD</t>
  </si>
  <si>
    <t>AMWN</t>
  </si>
  <si>
    <t>02083307476</t>
  </si>
  <si>
    <t>KT5 8BD</t>
  </si>
  <si>
    <t>VL0V6</t>
  </si>
  <si>
    <t>GLOW REST HOME</t>
  </si>
  <si>
    <t>58 VILLIERS AVENUE</t>
  </si>
  <si>
    <t>SURBITON</t>
  </si>
  <si>
    <t>A0FC</t>
  </si>
  <si>
    <t>02083992614</t>
  </si>
  <si>
    <t>KT5 8FF</t>
  </si>
  <si>
    <t>VNMLH</t>
  </si>
  <si>
    <t>SURBITONIAN GARDENS AT POPPY COURT</t>
  </si>
  <si>
    <t>POPPY COURT</t>
  </si>
  <si>
    <t>WARWICK GROVE</t>
  </si>
  <si>
    <t>C4QD</t>
  </si>
  <si>
    <t>02080514410</t>
  </si>
  <si>
    <t>KT6 6AH</t>
  </si>
  <si>
    <t>VM3V8</t>
  </si>
  <si>
    <t>ELYSIUM CARE PARTNERSHIPS LIMITED - 89 EWELL ROAD</t>
  </si>
  <si>
    <t>89 EWELL ROAD</t>
  </si>
  <si>
    <t>ADN7</t>
  </si>
  <si>
    <t>02083992941</t>
  </si>
  <si>
    <t>KT6 6JY</t>
  </si>
  <si>
    <t>VM3WD</t>
  </si>
  <si>
    <t>THE ROYAL STAR &amp; GARTER HOMES - SURBITON</t>
  </si>
  <si>
    <t>UPPER BRIGHTON ROAD</t>
  </si>
  <si>
    <t>A0TD</t>
  </si>
  <si>
    <t>02083395100</t>
  </si>
  <si>
    <t>KT6 6QH</t>
  </si>
  <si>
    <t>VL12F</t>
  </si>
  <si>
    <t>LANGLEY COURT REST HOME</t>
  </si>
  <si>
    <t>9 LANGLEY AVENUE</t>
  </si>
  <si>
    <t>A0Q6</t>
  </si>
  <si>
    <t>02083996766</t>
  </si>
  <si>
    <t>KT6 6QX</t>
  </si>
  <si>
    <t>VLXFF</t>
  </si>
  <si>
    <t>ELYSIUM CARE PARTNERSHIPS LIMITED - 21B UPPER BRIGHTON ROAD</t>
  </si>
  <si>
    <t>21B UPPER BRIGHTON ROAD</t>
  </si>
  <si>
    <t>02083904689</t>
  </si>
  <si>
    <t>KT6 6RJ</t>
  </si>
  <si>
    <t>VLKCL</t>
  </si>
  <si>
    <t>MILVERTON</t>
  </si>
  <si>
    <t>99 DITTON ROAD</t>
  </si>
  <si>
    <t>A0WY</t>
  </si>
  <si>
    <t>02083994663</t>
  </si>
  <si>
    <t>N1 0TH</t>
  </si>
  <si>
    <t>VLK45</t>
  </si>
  <si>
    <t>MURIEL STREET RESOURCE CENTRE</t>
  </si>
  <si>
    <t>37 MURIEL STREET</t>
  </si>
  <si>
    <t>ISLINGTON</t>
  </si>
  <si>
    <t>02078332249</t>
  </si>
  <si>
    <t>Islington</t>
  </si>
  <si>
    <t>N1 3AS</t>
  </si>
  <si>
    <t>VL074</t>
  </si>
  <si>
    <t>ISLINGTON SOCIAL SERVICES - 4 ORCHARD CLOSE</t>
  </si>
  <si>
    <t>4 ORCHARD CLOSE</t>
  </si>
  <si>
    <t>02075273924</t>
  </si>
  <si>
    <t>N1 3DN</t>
  </si>
  <si>
    <t>VL064</t>
  </si>
  <si>
    <t>WILTON VILLAS</t>
  </si>
  <si>
    <t>A06A</t>
  </si>
  <si>
    <t>02073599990</t>
  </si>
  <si>
    <t>N1 4PB</t>
  </si>
  <si>
    <t>VL056</t>
  </si>
  <si>
    <t>KING HENRY'S WALK HOME</t>
  </si>
  <si>
    <t>28 KING HENRY'S WALK</t>
  </si>
  <si>
    <t>02075278843</t>
  </si>
  <si>
    <t>N1 5LZ</t>
  </si>
  <si>
    <t>VLTJW</t>
  </si>
  <si>
    <t>MARY SEACOLE NURSING HOME</t>
  </si>
  <si>
    <t>39 NUTTALL STREET</t>
  </si>
  <si>
    <t>SHOREDITCH</t>
  </si>
  <si>
    <t>RQX</t>
  </si>
  <si>
    <t>02077397977</t>
  </si>
  <si>
    <t>N1 7BH</t>
  </si>
  <si>
    <t>VL06P</t>
  </si>
  <si>
    <t>158-162 NEW NORTH ROAD</t>
  </si>
  <si>
    <t>N1 7RY</t>
  </si>
  <si>
    <t>VLK29</t>
  </si>
  <si>
    <t>BRIDGESIDE LODGE CARE CENTRE</t>
  </si>
  <si>
    <t>61 WHARF ROAD</t>
  </si>
  <si>
    <t>ANA3</t>
  </si>
  <si>
    <t>08444725175</t>
  </si>
  <si>
    <t>N10 1PL</t>
  </si>
  <si>
    <t>VL15F</t>
  </si>
  <si>
    <t>THE MEADOW</t>
  </si>
  <si>
    <t>MEADOW DRIVE</t>
  </si>
  <si>
    <t>MUSWELL HILL</t>
  </si>
  <si>
    <t>02088832842</t>
  </si>
  <si>
    <t>Haringey</t>
  </si>
  <si>
    <t>N10 3PA</t>
  </si>
  <si>
    <t>VL1JH</t>
  </si>
  <si>
    <t>SPRING LANE</t>
  </si>
  <si>
    <t>170 FORTIS GREEN</t>
  </si>
  <si>
    <t>02088152000</t>
  </si>
  <si>
    <t>N11 1AA</t>
  </si>
  <si>
    <t>VL1MN</t>
  </si>
  <si>
    <t>WATERFALL HOUSE</t>
  </si>
  <si>
    <t>363-365 BOWES ROAD</t>
  </si>
  <si>
    <t>NEW SOUTHGATE</t>
  </si>
  <si>
    <t>AMXN</t>
  </si>
  <si>
    <t>02083680470</t>
  </si>
  <si>
    <t>N11 3ND</t>
  </si>
  <si>
    <t>VL0Q9</t>
  </si>
  <si>
    <t>KUN MOR AND GEORGE KISS HOME</t>
  </si>
  <si>
    <t>ASHER LOFTUS WAY</t>
  </si>
  <si>
    <t>COLNEY HATCH LANE</t>
  </si>
  <si>
    <t>02030961290</t>
  </si>
  <si>
    <t>N12 0ET</t>
  </si>
  <si>
    <t>VL0GP</t>
  </si>
  <si>
    <t>BAYTREE LODGE</t>
  </si>
  <si>
    <t>270-272 BALLARDS LANE</t>
  </si>
  <si>
    <t>FINCHLEY</t>
  </si>
  <si>
    <t>A099</t>
  </si>
  <si>
    <t>02084458114</t>
  </si>
  <si>
    <t>N12 7DP</t>
  </si>
  <si>
    <t>VL0QL</t>
  </si>
  <si>
    <t>81-83 HOLDEN ROAD</t>
  </si>
  <si>
    <t>A0XJ</t>
  </si>
  <si>
    <t>02084456501</t>
  </si>
  <si>
    <t>N12 8EU</t>
  </si>
  <si>
    <t>VNV3A</t>
  </si>
  <si>
    <t>GRACE HOUSE RESIDENTIAL CARE HOME</t>
  </si>
  <si>
    <t>110 NETHER STREET</t>
  </si>
  <si>
    <t>C852</t>
  </si>
  <si>
    <t>02084455628</t>
  </si>
  <si>
    <t>N12 8HG</t>
  </si>
  <si>
    <t>VLKAC</t>
  </si>
  <si>
    <t>KENWOOD CARE HOME</t>
  </si>
  <si>
    <t>30-32 ALEXANDRA GROVE</t>
  </si>
  <si>
    <t>ANAJ</t>
  </si>
  <si>
    <t>02084455112</t>
  </si>
  <si>
    <t>N12 8RP</t>
  </si>
  <si>
    <t>VL0KM</t>
  </si>
  <si>
    <t>CATHERINE LODGE</t>
  </si>
  <si>
    <t>36-42 WOODSIDE PARK ROAD</t>
  </si>
  <si>
    <t>NORTH FINCHLEY</t>
  </si>
  <si>
    <t>A0WM</t>
  </si>
  <si>
    <t>02084464292</t>
  </si>
  <si>
    <t>N12 9HB</t>
  </si>
  <si>
    <t>VL0YQ</t>
  </si>
  <si>
    <t>HILTON LODGE</t>
  </si>
  <si>
    <t>29-31 HILTON AVENUE</t>
  </si>
  <si>
    <t>A0GY</t>
  </si>
  <si>
    <t>02084457291</t>
  </si>
  <si>
    <t>N12 9LR</t>
  </si>
  <si>
    <t>VL12R</t>
  </si>
  <si>
    <t>THE LAVENDERS</t>
  </si>
  <si>
    <t>145A FRIERN PARK</t>
  </si>
  <si>
    <t>02084459978</t>
  </si>
  <si>
    <t>N13 4AP</t>
  </si>
  <si>
    <t>VL167</t>
  </si>
  <si>
    <t>MILLENNIUM CARE</t>
  </si>
  <si>
    <t>89 FOX LANE</t>
  </si>
  <si>
    <t>A0MV</t>
  </si>
  <si>
    <t>02083667841</t>
  </si>
  <si>
    <t>N13 4BJ</t>
  </si>
  <si>
    <t>VL0EM</t>
  </si>
  <si>
    <t>AMBERLEY HOUSE - LONDON</t>
  </si>
  <si>
    <t>44-48 AMBERLEY ROAD</t>
  </si>
  <si>
    <t>AD1N</t>
  </si>
  <si>
    <t>02088860611</t>
  </si>
  <si>
    <t>N13 4QU</t>
  </si>
  <si>
    <t>VL0P3</t>
  </si>
  <si>
    <t>DEVONSHIRE ROAD</t>
  </si>
  <si>
    <t>43 DEVONSHIRE ROAD</t>
  </si>
  <si>
    <t>PALMERS GREEN</t>
  </si>
  <si>
    <t>AMX0</t>
  </si>
  <si>
    <t>02088824702</t>
  </si>
  <si>
    <t>N13 4RG</t>
  </si>
  <si>
    <t>VL0PY</t>
  </si>
  <si>
    <t>MILLENNIUM CARE LTD - 1 OLD PARK</t>
  </si>
  <si>
    <t>OLD PARK ROAD</t>
  </si>
  <si>
    <t>02084478897</t>
  </si>
  <si>
    <t>N13 5BJ</t>
  </si>
  <si>
    <t>VL1GX</t>
  </si>
  <si>
    <t>SAIVI HOUSE</t>
  </si>
  <si>
    <t>39 DOVERIDGE GARDENS</t>
  </si>
  <si>
    <t>02082457212</t>
  </si>
  <si>
    <t>N13 5BX</t>
  </si>
  <si>
    <t>VL1L4</t>
  </si>
  <si>
    <t>THE HORIZON</t>
  </si>
  <si>
    <t>154 HEDGE LANE</t>
  </si>
  <si>
    <t>A0W4</t>
  </si>
  <si>
    <t>02088822663</t>
  </si>
  <si>
    <t>N13 5JF</t>
  </si>
  <si>
    <t>VL1FJ</t>
  </si>
  <si>
    <t>ROLAND RESIDENTIAL CARE HOMES - 231 NORTH CIRCULAR ROAD</t>
  </si>
  <si>
    <t>231 NORTH CIRCULAR ROAD</t>
  </si>
  <si>
    <t>AMXE</t>
  </si>
  <si>
    <t>02088860755</t>
  </si>
  <si>
    <t>N14 4LG</t>
  </si>
  <si>
    <t>VL0XV</t>
  </si>
  <si>
    <t>HAZELWOOD LODGE</t>
  </si>
  <si>
    <t>148 CHASE ROAD</t>
  </si>
  <si>
    <t>SOUTHGATE</t>
  </si>
  <si>
    <t>A0GM</t>
  </si>
  <si>
    <t>02088869069</t>
  </si>
  <si>
    <t>N14 4LU</t>
  </si>
  <si>
    <t>VL13C</t>
  </si>
  <si>
    <t>LINDEN LODGE</t>
  </si>
  <si>
    <t>38A LINDEN WAY</t>
  </si>
  <si>
    <t>02084479195</t>
  </si>
  <si>
    <t>N14 4PH</t>
  </si>
  <si>
    <t>VL146</t>
  </si>
  <si>
    <t>MAISON MOTI CARE HOME</t>
  </si>
  <si>
    <t>200 CHASE SIDE</t>
  </si>
  <si>
    <t>A0LN</t>
  </si>
  <si>
    <t>02084407535</t>
  </si>
  <si>
    <t>N14 5QR</t>
  </si>
  <si>
    <t>VLKA2</t>
  </si>
  <si>
    <t>BARCHESTER HUGH MYDDELTON HOUSE CARE CENTRE</t>
  </si>
  <si>
    <t>25 OLD FARM AVENUE</t>
  </si>
  <si>
    <t>02088864099</t>
  </si>
  <si>
    <t>N14 6DD</t>
  </si>
  <si>
    <t>VL16C</t>
  </si>
  <si>
    <t>MINCHENDEN LODGE</t>
  </si>
  <si>
    <t>BLAGDENS LANE</t>
  </si>
  <si>
    <t>02088861222</t>
  </si>
  <si>
    <t>N14 7DJ</t>
  </si>
  <si>
    <t>VLKEA</t>
  </si>
  <si>
    <t>BARCHESTER SOUTHGATE BEAUMONT CARE COMMUNITY</t>
  </si>
  <si>
    <t>15 CANNON HILL</t>
  </si>
  <si>
    <t>OLD SOUTHGATE</t>
  </si>
  <si>
    <t>02088829222</t>
  </si>
  <si>
    <t>N14 7HX</t>
  </si>
  <si>
    <t>VNN1V</t>
  </si>
  <si>
    <t>ROLAND RESIDENTIAL CARE HOMES - 30 WILMER WAY</t>
  </si>
  <si>
    <t>30 WILMER WAY</t>
  </si>
  <si>
    <t>07915080600</t>
  </si>
  <si>
    <t>N14 7NB</t>
  </si>
  <si>
    <t>VL1FF</t>
  </si>
  <si>
    <t>ROLAND RESIDENTIAL CARE HOMES - 163 HAMPDEN WAY</t>
  </si>
  <si>
    <t>163 HAMPDEN WAY</t>
  </si>
  <si>
    <t>02083681323</t>
  </si>
  <si>
    <t>N15 4AB</t>
  </si>
  <si>
    <t>VL0G4</t>
  </si>
  <si>
    <t>ASHNESS LODGE</t>
  </si>
  <si>
    <t>286 PHILIP LANE</t>
  </si>
  <si>
    <t>A0NW</t>
  </si>
  <si>
    <t>02088010853</t>
  </si>
  <si>
    <t>N15 4HA</t>
  </si>
  <si>
    <t>VL0WC</t>
  </si>
  <si>
    <t>7 BEDFORD ROAD</t>
  </si>
  <si>
    <t>A0G0</t>
  </si>
  <si>
    <t>02088002864</t>
  </si>
  <si>
    <t>N15 4JF</t>
  </si>
  <si>
    <t>VNM41</t>
  </si>
  <si>
    <t>NATIONWIDE SUPPORTING ACCOMMODATION</t>
  </si>
  <si>
    <t>47 ARNOLD ROAD</t>
  </si>
  <si>
    <t>C4ET</t>
  </si>
  <si>
    <t>N15 4NA</t>
  </si>
  <si>
    <t>VLX7Q</t>
  </si>
  <si>
    <t>PRISCILLA WAKEFIELD HOUSE</t>
  </si>
  <si>
    <t>RANGEMOOR ROAD</t>
  </si>
  <si>
    <t>ADL7</t>
  </si>
  <si>
    <t>02088087196</t>
  </si>
  <si>
    <t>N16 0QQ</t>
  </si>
  <si>
    <t>VLK4Q</t>
  </si>
  <si>
    <t>BEIS PINCHAS</t>
  </si>
  <si>
    <t>2 SCHONFELD SQUARE</t>
  </si>
  <si>
    <t>ANA8</t>
  </si>
  <si>
    <t>02088027477</t>
  </si>
  <si>
    <t>N16 5BL</t>
  </si>
  <si>
    <t>VLR6W</t>
  </si>
  <si>
    <t>ST ANNE'S CARE HOME FOR THE ELDERLY</t>
  </si>
  <si>
    <t>77 MANOR ROAD</t>
  </si>
  <si>
    <t>STOKE NEWINGTON</t>
  </si>
  <si>
    <t>A03K</t>
  </si>
  <si>
    <t>02088262500</t>
  </si>
  <si>
    <t>N16 5BP</t>
  </si>
  <si>
    <t>VNCQ0</t>
  </si>
  <si>
    <t>BAYIS SHELI LIMITED</t>
  </si>
  <si>
    <t>1 ST. KILDA'S ROAD</t>
  </si>
  <si>
    <t>C01Q</t>
  </si>
  <si>
    <t>020880153920</t>
  </si>
  <si>
    <t>N16 5UG</t>
  </si>
  <si>
    <t>VL0DA</t>
  </si>
  <si>
    <t>YAD VOEZER 1</t>
  </si>
  <si>
    <t>64 QUEEN ELIZABETH'S WALK</t>
  </si>
  <si>
    <t>A078</t>
  </si>
  <si>
    <t>02088802674</t>
  </si>
  <si>
    <t>N16 5UX</t>
  </si>
  <si>
    <t>VL0D9</t>
  </si>
  <si>
    <t>YAD VOEZER</t>
  </si>
  <si>
    <t>57 QUEEN ELIZABETH'S WALK</t>
  </si>
  <si>
    <t>02088093817</t>
  </si>
  <si>
    <t>N17 6EP</t>
  </si>
  <si>
    <t>VL0G2</t>
  </si>
  <si>
    <t>ASHLEY HOUSE</t>
  </si>
  <si>
    <t>57 BROADWATER ROAD</t>
  </si>
  <si>
    <t>A08N</t>
  </si>
  <si>
    <t>02083521027</t>
  </si>
  <si>
    <t>N17 6SS</t>
  </si>
  <si>
    <t>VL0PG</t>
  </si>
  <si>
    <t>DRS CARE HOME</t>
  </si>
  <si>
    <t>41 PEMBURY ROAD</t>
  </si>
  <si>
    <t>TOTTENHAM</t>
  </si>
  <si>
    <t>A0DM</t>
  </si>
  <si>
    <t>02088014860</t>
  </si>
  <si>
    <t>N17 9YH</t>
  </si>
  <si>
    <t>VLVJC</t>
  </si>
  <si>
    <t>PINE HOUSE</t>
  </si>
  <si>
    <t>14 SHELBOURNE ROAD</t>
  </si>
  <si>
    <t>HARINGEY</t>
  </si>
  <si>
    <t>02088012700</t>
  </si>
  <si>
    <t>N18 1SH</t>
  </si>
  <si>
    <t>VLKEF</t>
  </si>
  <si>
    <t>STAMFORD CARE HOME</t>
  </si>
  <si>
    <t>21 WATERMILL LANE</t>
  </si>
  <si>
    <t>UPPER EDMONTON</t>
  </si>
  <si>
    <t>02088074111</t>
  </si>
  <si>
    <t>N18 2QU</t>
  </si>
  <si>
    <t>VL14Q</t>
  </si>
  <si>
    <t>MAPLE HOUSE</t>
  </si>
  <si>
    <t>53 MORLEY AVENUE</t>
  </si>
  <si>
    <t>EDMONTON</t>
  </si>
  <si>
    <t>02036654008</t>
  </si>
  <si>
    <t>N19 3AY</t>
  </si>
  <si>
    <t>VLK2J</t>
  </si>
  <si>
    <t>BARCHESTER CHEVERTON LODGE CARE HOME</t>
  </si>
  <si>
    <t>ARCHWAY</t>
  </si>
  <si>
    <t>02072817040</t>
  </si>
  <si>
    <t>N19 3UY</t>
  </si>
  <si>
    <t>VM37F</t>
  </si>
  <si>
    <t>CARDINALS WAY</t>
  </si>
  <si>
    <t>72 CARDINALS WAY</t>
  </si>
  <si>
    <t>AENC</t>
  </si>
  <si>
    <t>07534913485</t>
  </si>
  <si>
    <t>N2 0RU</t>
  </si>
  <si>
    <t>VL16W</t>
  </si>
  <si>
    <t>NAZARETH HOUSE - EAST FINCHLEY</t>
  </si>
  <si>
    <t>162 EAST END ROAD</t>
  </si>
  <si>
    <t>A053</t>
  </si>
  <si>
    <t>02088831104</t>
  </si>
  <si>
    <t>N20 0AE</t>
  </si>
  <si>
    <t>VL1GK</t>
  </si>
  <si>
    <t>CARETECH COMMUNITY SERVICES (NO 2) LIMITED - 42 RUSSELL LANE</t>
  </si>
  <si>
    <t>THE OAKS</t>
  </si>
  <si>
    <t>42 RUSSELL LANE, WHESTONE</t>
  </si>
  <si>
    <t>02083616500</t>
  </si>
  <si>
    <t>N21 1TG</t>
  </si>
  <si>
    <t>VLK89</t>
  </si>
  <si>
    <t>ELIZABETH LODGE</t>
  </si>
  <si>
    <t>69 PENNINGTON DRIVE</t>
  </si>
  <si>
    <t>02083602266</t>
  </si>
  <si>
    <t>N21 2BT</t>
  </si>
  <si>
    <t>VNHQ4</t>
  </si>
  <si>
    <t>ROLAND RESIDENTIAL CARE HOMES - 27 BUSH HILL</t>
  </si>
  <si>
    <t>27 BUSH HILL</t>
  </si>
  <si>
    <t>WINCHMORE HILL</t>
  </si>
  <si>
    <t>02083512190</t>
  </si>
  <si>
    <t>N21 2EU</t>
  </si>
  <si>
    <t>VL1FH</t>
  </si>
  <si>
    <t>ROLAND RESIDENTIAL CARE HOMES - 6 OLD PARK RIDINGS</t>
  </si>
  <si>
    <t>02083642534</t>
  </si>
  <si>
    <t>N21 3NE</t>
  </si>
  <si>
    <t>VL1G0</t>
  </si>
  <si>
    <t>ROSENEATH AVENUE</t>
  </si>
  <si>
    <t>15 ROSENEATH AVENUE</t>
  </si>
  <si>
    <t>02082922715</t>
  </si>
  <si>
    <t>N21 3RB</t>
  </si>
  <si>
    <t>VL0L8</t>
  </si>
  <si>
    <t>STATION ROAD</t>
  </si>
  <si>
    <t>8-8A STATION ROAD</t>
  </si>
  <si>
    <t>02083600739</t>
  </si>
  <si>
    <t>N22 8NR</t>
  </si>
  <si>
    <t>VL0VQ</t>
  </si>
  <si>
    <t>GREEN LANES PROJECT</t>
  </si>
  <si>
    <t>40 MYDDLETON ROAD</t>
  </si>
  <si>
    <t>A0L9</t>
  </si>
  <si>
    <t>02088290996</t>
  </si>
  <si>
    <t>N22 8QX</t>
  </si>
  <si>
    <t>VL0K7</t>
  </si>
  <si>
    <t>CAMDEN LODGE</t>
  </si>
  <si>
    <t>137 PALMERSTON ROAD</t>
  </si>
  <si>
    <t>PALMERGREEN</t>
  </si>
  <si>
    <t>A0KQ</t>
  </si>
  <si>
    <t>02088299438</t>
  </si>
  <si>
    <t>N3 1EB</t>
  </si>
  <si>
    <t>VL0QK</t>
  </si>
  <si>
    <t>ELM PARK LODGE</t>
  </si>
  <si>
    <t>2-4 ELM PARK ROAD</t>
  </si>
  <si>
    <t>A0KR</t>
  </si>
  <si>
    <t>02083492388</t>
  </si>
  <si>
    <t>N3 1ND</t>
  </si>
  <si>
    <t>VL0R0</t>
  </si>
  <si>
    <t>49 ESSEX PARK</t>
  </si>
  <si>
    <t>A0YK</t>
  </si>
  <si>
    <t>02083463860</t>
  </si>
  <si>
    <t>N4 2RQ</t>
  </si>
  <si>
    <t>VL06M</t>
  </si>
  <si>
    <t>NEWNTON HOUSE</t>
  </si>
  <si>
    <t>4 NEWNTON CLOSE</t>
  </si>
  <si>
    <t>STAMFORD HILL</t>
  </si>
  <si>
    <t>A016</t>
  </si>
  <si>
    <t>02076905182</t>
  </si>
  <si>
    <t>N4 3QS</t>
  </si>
  <si>
    <t>VL0C7</t>
  </si>
  <si>
    <t>WRAY COURT</t>
  </si>
  <si>
    <t>3 WRAY COURT</t>
  </si>
  <si>
    <t>TOLLINGTON PLACE</t>
  </si>
  <si>
    <t>02072813613</t>
  </si>
  <si>
    <t>N4 4ED</t>
  </si>
  <si>
    <t>VM4XD</t>
  </si>
  <si>
    <t>PARK HOUSE</t>
  </si>
  <si>
    <t>32 FERME PARK ROAD</t>
  </si>
  <si>
    <t>CROUCH END</t>
  </si>
  <si>
    <t>02083407216</t>
  </si>
  <si>
    <t>N5 2DS</t>
  </si>
  <si>
    <t>VLK3J</t>
  </si>
  <si>
    <t>HIGHBURY NEW PARK</t>
  </si>
  <si>
    <t>127 HIGHBURY NEW PARK</t>
  </si>
  <si>
    <t>03332004061</t>
  </si>
  <si>
    <t>N6 5LX</t>
  </si>
  <si>
    <t>VLK35</t>
  </si>
  <si>
    <t>THE HIGHGATE CARE HOME</t>
  </si>
  <si>
    <t>12 HORNSEY LANE</t>
  </si>
  <si>
    <t>HIGHGATE</t>
  </si>
  <si>
    <t>01133816100</t>
  </si>
  <si>
    <t>N7 0JE</t>
  </si>
  <si>
    <t>VL04E</t>
  </si>
  <si>
    <t>ST MUNGO'S BROADWAY - 2 HILLDROP ROAD</t>
  </si>
  <si>
    <t>ST MUNGO'S BROADWAY - 2 HILLDROP RO</t>
  </si>
  <si>
    <t>A04C</t>
  </si>
  <si>
    <t>02077006402</t>
  </si>
  <si>
    <t>N7 7DS</t>
  </si>
  <si>
    <t>VLK3R</t>
  </si>
  <si>
    <t>LENNOX HOUSE</t>
  </si>
  <si>
    <t>75 DURHAM ROAD</t>
  </si>
  <si>
    <t>02072726562</t>
  </si>
  <si>
    <t>N9 0RP</t>
  </si>
  <si>
    <t>VNKVH</t>
  </si>
  <si>
    <t>8 WELLINGTON AVENUE</t>
  </si>
  <si>
    <t>C3JY</t>
  </si>
  <si>
    <t>03455055455</t>
  </si>
  <si>
    <t>N9 7AN</t>
  </si>
  <si>
    <t>VL0LN</t>
  </si>
  <si>
    <t>CHISWICK CARE LTD</t>
  </si>
  <si>
    <t>11-13 CHISWICK ROAD</t>
  </si>
  <si>
    <t>A0L5</t>
  </si>
  <si>
    <t>02088038002</t>
  </si>
  <si>
    <t>N9 7PP</t>
  </si>
  <si>
    <t>VL0KV</t>
  </si>
  <si>
    <t>1 HAMILTON AVENUE</t>
  </si>
  <si>
    <t>02088048101</t>
  </si>
  <si>
    <t>N9 8BD</t>
  </si>
  <si>
    <t>VM3GC</t>
  </si>
  <si>
    <t>SANDHURST LODGE</t>
  </si>
  <si>
    <t>207 SANDHURST ROAD</t>
  </si>
  <si>
    <t>AEQA</t>
  </si>
  <si>
    <t>02083748261</t>
  </si>
  <si>
    <t>N9 8DA</t>
  </si>
  <si>
    <t>VL0PT</t>
  </si>
  <si>
    <t>EASTBROOK HOUSE</t>
  </si>
  <si>
    <t>16 EASTBROOK AVENUE</t>
  </si>
  <si>
    <t>A09C</t>
  </si>
  <si>
    <t>02088056632</t>
  </si>
  <si>
    <t>N9 9AE</t>
  </si>
  <si>
    <t>VL0FE</t>
  </si>
  <si>
    <t>ARTHUR LODGE</t>
  </si>
  <si>
    <t>16 ARTHUR ROAD</t>
  </si>
  <si>
    <t>A0HH</t>
  </si>
  <si>
    <t>02083455743</t>
  </si>
  <si>
    <t>N9 9RT</t>
  </si>
  <si>
    <t>VNN9A</t>
  </si>
  <si>
    <t>HENLEY LODGE</t>
  </si>
  <si>
    <t>28 HYDE WAY</t>
  </si>
  <si>
    <t>02080909042</t>
  </si>
  <si>
    <t>NW10 1TH</t>
  </si>
  <si>
    <t>VL12V</t>
  </si>
  <si>
    <t>16 BALNACRAIG AVENUE (THE LEAVES)</t>
  </si>
  <si>
    <t>NEASDEN</t>
  </si>
  <si>
    <t>02084508906</t>
  </si>
  <si>
    <t>NW10 2BN</t>
  </si>
  <si>
    <t>VL0TA</t>
  </si>
  <si>
    <t>58 KINGS ROAD</t>
  </si>
  <si>
    <t>02088300142</t>
  </si>
  <si>
    <t>NW10 2HP</t>
  </si>
  <si>
    <t>VL1LE</t>
  </si>
  <si>
    <t>TOWER HOUSE RESIDENTIAL HOME LTD</t>
  </si>
  <si>
    <t>10 TOWER ROAD</t>
  </si>
  <si>
    <t>WILLESDEN</t>
  </si>
  <si>
    <t>A0ND</t>
  </si>
  <si>
    <t>02089337203</t>
  </si>
  <si>
    <t>NW10 7BR</t>
  </si>
  <si>
    <t>VM4K5</t>
  </si>
  <si>
    <t>VICTORIA CARE CENTRE</t>
  </si>
  <si>
    <t>ACTON LANE</t>
  </si>
  <si>
    <t>AF13</t>
  </si>
  <si>
    <t>02089639780</t>
  </si>
  <si>
    <t>NW11 0BA</t>
  </si>
  <si>
    <t>VL0PV</t>
  </si>
  <si>
    <t>EASTSIDE HOUSE</t>
  </si>
  <si>
    <t>22-24 EASTSIDE ROAD</t>
  </si>
  <si>
    <t>A0YA</t>
  </si>
  <si>
    <t>02084554624</t>
  </si>
  <si>
    <t>NW11 8DP</t>
  </si>
  <si>
    <t>VLKE8</t>
  </si>
  <si>
    <t>SONESTA</t>
  </si>
  <si>
    <t>797 FINCHLEY ROAD</t>
  </si>
  <si>
    <t>A0W8</t>
  </si>
  <si>
    <t>02084583459</t>
  </si>
  <si>
    <t>NW11 9AG</t>
  </si>
  <si>
    <t>VL14N</t>
  </si>
  <si>
    <t>JACK GARDNER HOUSE</t>
  </si>
  <si>
    <t>184-186 GOLDERS GREEN ROAD</t>
  </si>
  <si>
    <t>02087310300</t>
  </si>
  <si>
    <t>NW11 9AL</t>
  </si>
  <si>
    <t>VLKDY</t>
  </si>
  <si>
    <t>SAGE NURSING HOME</t>
  </si>
  <si>
    <t>208 GOLDERS GREEN ROAD</t>
  </si>
  <si>
    <t>A0V8</t>
  </si>
  <si>
    <t>02082018111</t>
  </si>
  <si>
    <t>NW2 2LH</t>
  </si>
  <si>
    <t>VLKC7</t>
  </si>
  <si>
    <t>BARCHESTER MAGNOLIA COURT CARE HOME</t>
  </si>
  <si>
    <t>181 GRANVILLE ROAD</t>
  </si>
  <si>
    <t>02087319881</t>
  </si>
  <si>
    <t>NW2 4DJ</t>
  </si>
  <si>
    <t>VL12T</t>
  </si>
  <si>
    <t>LAWNFIELD HOUSE</t>
  </si>
  <si>
    <t>COVERDALE ROAD</t>
  </si>
  <si>
    <t>02088304290</t>
  </si>
  <si>
    <t>NW2 7SS</t>
  </si>
  <si>
    <t>VL119</t>
  </si>
  <si>
    <t>JEROME HOUSE</t>
  </si>
  <si>
    <t>71 RANDALL AVENUE</t>
  </si>
  <si>
    <t>A0R6</t>
  </si>
  <si>
    <t>02084508544</t>
  </si>
  <si>
    <t>NW2 7SU</t>
  </si>
  <si>
    <t>VL1KX</t>
  </si>
  <si>
    <t>TANFIELD HOUSE</t>
  </si>
  <si>
    <t>80 RANDALL AVENUE</t>
  </si>
  <si>
    <t>02084526616</t>
  </si>
  <si>
    <t>NW3 2DU</t>
  </si>
  <si>
    <t>VM3A7</t>
  </si>
  <si>
    <t>MAITLAND PARK CARE HOME</t>
  </si>
  <si>
    <t>MAITLAND PARK ROAD</t>
  </si>
  <si>
    <t>MAITLAND VILLAS</t>
  </si>
  <si>
    <t>AMX7</t>
  </si>
  <si>
    <t>02074246700</t>
  </si>
  <si>
    <t>Camden</t>
  </si>
  <si>
    <t>NW3 3BX</t>
  </si>
  <si>
    <t>VL026</t>
  </si>
  <si>
    <t>COMPTON LODGE</t>
  </si>
  <si>
    <t>7 HARLEY ROAD</t>
  </si>
  <si>
    <t>A0AM</t>
  </si>
  <si>
    <t>02077221280</t>
  </si>
  <si>
    <t>NW3 3EL</t>
  </si>
  <si>
    <t>VLK2W</t>
  </si>
  <si>
    <t>RATHMORE HOUSE</t>
  </si>
  <si>
    <t>31 ETON AVENUE</t>
  </si>
  <si>
    <t>02077943039</t>
  </si>
  <si>
    <t>NW3 6DH</t>
  </si>
  <si>
    <t>VL0AH</t>
  </si>
  <si>
    <t>SPRING GROVE</t>
  </si>
  <si>
    <t>214 FINCHLEY ROAD</t>
  </si>
  <si>
    <t>02077944455</t>
  </si>
  <si>
    <t>NW4 2PT</t>
  </si>
  <si>
    <t>VNFNA</t>
  </si>
  <si>
    <t>27 SHIREHALL LANE</t>
  </si>
  <si>
    <t>C1HP</t>
  </si>
  <si>
    <t>07817869025</t>
  </si>
  <si>
    <t>NW4 4NT</t>
  </si>
  <si>
    <t>VL1LK</t>
  </si>
  <si>
    <t>TRINITY HOUSE</t>
  </si>
  <si>
    <t>105-110 STATION ROAD</t>
  </si>
  <si>
    <t>HENDON</t>
  </si>
  <si>
    <t>A0R4</t>
  </si>
  <si>
    <t>02082020114</t>
  </si>
  <si>
    <t>NW5 2PW</t>
  </si>
  <si>
    <t>VLWQ6</t>
  </si>
  <si>
    <t>ASH COURT CARE CENTRE - CAMDEN</t>
  </si>
  <si>
    <t>ASH MEWS</t>
  </si>
  <si>
    <t>ASCHAM STREET</t>
  </si>
  <si>
    <t>ANTE</t>
  </si>
  <si>
    <t>02074282646</t>
  </si>
  <si>
    <t>NW6 1DN</t>
  </si>
  <si>
    <t>VM1AG</t>
  </si>
  <si>
    <t>SIDNEY COROB HOUSE</t>
  </si>
  <si>
    <t>122-126 FORTUNE GREEN ROAD</t>
  </si>
  <si>
    <t>02089222000</t>
  </si>
  <si>
    <t>NW6 5QW</t>
  </si>
  <si>
    <t>VL16N</t>
  </si>
  <si>
    <t>ST MUNGO'S BROADWAY - 53 CHICHESTER ROAD</t>
  </si>
  <si>
    <t>53 CHICHESTER ROAD</t>
  </si>
  <si>
    <t>02076244453</t>
  </si>
  <si>
    <t>NW6 7AS</t>
  </si>
  <si>
    <t>VL165</t>
  </si>
  <si>
    <t>MILVERTON ROAD</t>
  </si>
  <si>
    <t>6 MILVERTON ROAD</t>
  </si>
  <si>
    <t>02084591140</t>
  </si>
  <si>
    <t>NW7 1ND</t>
  </si>
  <si>
    <t>VLR11</t>
  </si>
  <si>
    <t>ABBEY HEALTHCARE- AARANDALE MANOR</t>
  </si>
  <si>
    <t>HOLDERS HILL ROAD</t>
  </si>
  <si>
    <t>A00Q</t>
  </si>
  <si>
    <t>02038799000</t>
  </si>
  <si>
    <t>NW8 0SP</t>
  </si>
  <si>
    <t>VNEPM</t>
  </si>
  <si>
    <t>BREAKAWAY SHORT BREAKS</t>
  </si>
  <si>
    <t>120 ROWLEY WAY</t>
  </si>
  <si>
    <t>07771666871</t>
  </si>
  <si>
    <t>NW9 0EU</t>
  </si>
  <si>
    <t>VL158</t>
  </si>
  <si>
    <t>MATTHEW RESIDENTIAL CARE HOME</t>
  </si>
  <si>
    <t>1 MILTON AVENUE</t>
  </si>
  <si>
    <t>KINGSBURY</t>
  </si>
  <si>
    <t>NW9 0QR</t>
  </si>
  <si>
    <t>VLKCG</t>
  </si>
  <si>
    <t>MEERA HOUSE</t>
  </si>
  <si>
    <t>146 STAG LANE</t>
  </si>
  <si>
    <t>A0XD</t>
  </si>
  <si>
    <t>02082049140</t>
  </si>
  <si>
    <t>NW9 7NB</t>
  </si>
  <si>
    <t>VL1P5</t>
  </si>
  <si>
    <t>WOODFIELD HOUSE</t>
  </si>
  <si>
    <t>63 COOL OAK LANE</t>
  </si>
  <si>
    <t>WEST HENDON</t>
  </si>
  <si>
    <t>A081</t>
  </si>
  <si>
    <t>02082050257</t>
  </si>
  <si>
    <t>NW9 8SE</t>
  </si>
  <si>
    <t>VL1FA</t>
  </si>
  <si>
    <t>RIVERVIEW LODGE</t>
  </si>
  <si>
    <t>BIRCHEN GROVE</t>
  </si>
  <si>
    <t>02082053190</t>
  </si>
  <si>
    <t>NW9 9QU</t>
  </si>
  <si>
    <t>VM3K2</t>
  </si>
  <si>
    <t>PRINCES LODGE</t>
  </si>
  <si>
    <t>268 PRINCES AVENUE</t>
  </si>
  <si>
    <t>AER3</t>
  </si>
  <si>
    <t>02086215990</t>
  </si>
  <si>
    <t>RM1 2RL</t>
  </si>
  <si>
    <t>VLK58</t>
  </si>
  <si>
    <t>ABBCROSS NURSING HOME</t>
  </si>
  <si>
    <t>251 BRENTWOOD ROAD</t>
  </si>
  <si>
    <t>ROMFORD</t>
  </si>
  <si>
    <t>A0GE</t>
  </si>
  <si>
    <t>01708438343</t>
  </si>
  <si>
    <t>Havering</t>
  </si>
  <si>
    <t>RM1 3QS</t>
  </si>
  <si>
    <t>VL0FV</t>
  </si>
  <si>
    <t>ASHGATE HOUSE</t>
  </si>
  <si>
    <t>13 JUNCTION ROAD</t>
  </si>
  <si>
    <t>AMWQ</t>
  </si>
  <si>
    <t>01708756601</t>
  </si>
  <si>
    <t>RM1 4YW</t>
  </si>
  <si>
    <t>VLK9H</t>
  </si>
  <si>
    <t>HAVERING COURT CARE HOME</t>
  </si>
  <si>
    <t>HAVERING ROAD</t>
  </si>
  <si>
    <t>HAVERING-ATTE-BOWER</t>
  </si>
  <si>
    <t>01708737788</t>
  </si>
  <si>
    <t>RM10 7AJ</t>
  </si>
  <si>
    <t>VNX6G</t>
  </si>
  <si>
    <t>FAM DAILY CARE LTD</t>
  </si>
  <si>
    <t>14 WHEEL FARM DRIVE</t>
  </si>
  <si>
    <t>DAGENHAM</t>
  </si>
  <si>
    <t>AYFA</t>
  </si>
  <si>
    <t>07861762940</t>
  </si>
  <si>
    <t>RM10 8AX</t>
  </si>
  <si>
    <t>VNKVQ</t>
  </si>
  <si>
    <t>55 MANOR ROAD</t>
  </si>
  <si>
    <t>C091</t>
  </si>
  <si>
    <t>07852378358</t>
  </si>
  <si>
    <t>RM10 9HW</t>
  </si>
  <si>
    <t>VLKD5</t>
  </si>
  <si>
    <t>BARCHESTER PARK VIEW CARE HOME</t>
  </si>
  <si>
    <t>1-2 MORLAND ROAD</t>
  </si>
  <si>
    <t>02085937755</t>
  </si>
  <si>
    <t>RM11 1XS</t>
  </si>
  <si>
    <t>VL0R8</t>
  </si>
  <si>
    <t>FAIRKYTES</t>
  </si>
  <si>
    <t>42 FAIRKYTES AVENUE</t>
  </si>
  <si>
    <t>HORNCHURCH</t>
  </si>
  <si>
    <t>01708442796</t>
  </si>
  <si>
    <t>RM11 2PJ</t>
  </si>
  <si>
    <t>VL0FT</t>
  </si>
  <si>
    <t>ASHCHURCH HOUSE</t>
  </si>
  <si>
    <t>6 CHASE HOUSE GARDENS</t>
  </si>
  <si>
    <t>AMWP</t>
  </si>
  <si>
    <t>01708473202</t>
  </si>
  <si>
    <t>RM12 4TZ</t>
  </si>
  <si>
    <t>VLQYC</t>
  </si>
  <si>
    <t>CANDOVER HOUSE</t>
  </si>
  <si>
    <t>2 CANDOVER ROAD</t>
  </si>
  <si>
    <t>ACAG</t>
  </si>
  <si>
    <t>01708471900</t>
  </si>
  <si>
    <t>RM12 6HT</t>
  </si>
  <si>
    <t>VLKDK</t>
  </si>
  <si>
    <t>RAVENSCOURT NURSING HOME</t>
  </si>
  <si>
    <t>111-113 STATION LANE</t>
  </si>
  <si>
    <t>ANAT</t>
  </si>
  <si>
    <t>01708454715</t>
  </si>
  <si>
    <t>RM12 6RJ</t>
  </si>
  <si>
    <t>VLKA0</t>
  </si>
  <si>
    <t>THE HORNCHURCH CARE HOME</t>
  </si>
  <si>
    <t>2A SUTTONS LANE</t>
  </si>
  <si>
    <t>01708454422</t>
  </si>
  <si>
    <t>RM13 8GQ</t>
  </si>
  <si>
    <t>VNAAV</t>
  </si>
  <si>
    <t>TRUST HEAD OFFICE, CEME</t>
  </si>
  <si>
    <t>C E M E</t>
  </si>
  <si>
    <t>MARSH WAY</t>
  </si>
  <si>
    <t>RAINHAM</t>
  </si>
  <si>
    <t>RAT</t>
  </si>
  <si>
    <t>03005551200</t>
  </si>
  <si>
    <t>RM13 9LG</t>
  </si>
  <si>
    <t>VM96F</t>
  </si>
  <si>
    <t>HANSA LODGE</t>
  </si>
  <si>
    <t>58 FARM ROAD</t>
  </si>
  <si>
    <t>ANWD</t>
  </si>
  <si>
    <t>01708557369</t>
  </si>
  <si>
    <t>RM13 9LH</t>
  </si>
  <si>
    <t>VLK8Y</t>
  </si>
  <si>
    <t>GLEBE HOUSE</t>
  </si>
  <si>
    <t>GLEBE ROAD</t>
  </si>
  <si>
    <t>AMWJ</t>
  </si>
  <si>
    <t>01708554711</t>
  </si>
  <si>
    <t>RM14 1AF</t>
  </si>
  <si>
    <t>VL17N</t>
  </si>
  <si>
    <t>THE OAKS RESIDENTIAL CARE HOME</t>
  </si>
  <si>
    <t>28 HALL LANE</t>
  </si>
  <si>
    <t>UPMINSTER</t>
  </si>
  <si>
    <t>A0PA</t>
  </si>
  <si>
    <t>01708220761</t>
  </si>
  <si>
    <t>RM14 1TT</t>
  </si>
  <si>
    <t>VM1VJ</t>
  </si>
  <si>
    <t>MEADOWBANKS CARE HOME</t>
  </si>
  <si>
    <t>HALL LANE</t>
  </si>
  <si>
    <t>A0X3</t>
  </si>
  <si>
    <t>01708330140</t>
  </si>
  <si>
    <t>RM14 2BN</t>
  </si>
  <si>
    <t>VL0TF</t>
  </si>
  <si>
    <t>FRESHFIELDS</t>
  </si>
  <si>
    <t>265 CORBETS TEY ROAD</t>
  </si>
  <si>
    <t>A0MD</t>
  </si>
  <si>
    <t>01708226362</t>
  </si>
  <si>
    <t>RM14 2ED</t>
  </si>
  <si>
    <t>VL13F</t>
  </si>
  <si>
    <t>LITTLE GAYNES</t>
  </si>
  <si>
    <t>146 CORBETS TEY ROAD</t>
  </si>
  <si>
    <t>A0LW</t>
  </si>
  <si>
    <t>01708220473</t>
  </si>
  <si>
    <t>RM14 2YP</t>
  </si>
  <si>
    <t>VLK81</t>
  </si>
  <si>
    <t>BARCHESTER DERHAM HOUSE CARE HOME</t>
  </si>
  <si>
    <t>HARWOOD HALL LANE</t>
  </si>
  <si>
    <t>01708641441</t>
  </si>
  <si>
    <t>QH8</t>
  </si>
  <si>
    <t>RM2 5LP</t>
  </si>
  <si>
    <t>VL1AX</t>
  </si>
  <si>
    <t>13A REPTON DRIVE</t>
  </si>
  <si>
    <t>SARNETT HOUSE</t>
  </si>
  <si>
    <t>01708750957</t>
  </si>
  <si>
    <t>RM3 0LS</t>
  </si>
  <si>
    <t>VL0DD</t>
  </si>
  <si>
    <t>ABBELEIGH HOUSE</t>
  </si>
  <si>
    <t>69 SQUIRRELS HEATH ROAD</t>
  </si>
  <si>
    <t>HAROLD WOOD</t>
  </si>
  <si>
    <t>A0M9</t>
  </si>
  <si>
    <t>01708340828</t>
  </si>
  <si>
    <t>RM3 0PH</t>
  </si>
  <si>
    <t>VLVAH</t>
  </si>
  <si>
    <t>LANGLEY HOUSE</t>
  </si>
  <si>
    <t>2 OAK ROAD</t>
  </si>
  <si>
    <t>A6N5</t>
  </si>
  <si>
    <t>01708381302</t>
  </si>
  <si>
    <t>RM3 7JT</t>
  </si>
  <si>
    <t>VNQFM</t>
  </si>
  <si>
    <t>337 STRAIGHT ROAD</t>
  </si>
  <si>
    <t>02071013376</t>
  </si>
  <si>
    <t>RM3 8HN</t>
  </si>
  <si>
    <t>VL0GC</t>
  </si>
  <si>
    <t>NEAVE CRESCENT</t>
  </si>
  <si>
    <t>73A-B NEAVE CRESCENT</t>
  </si>
  <si>
    <t>01708370048</t>
  </si>
  <si>
    <t>RM3 8HW</t>
  </si>
  <si>
    <t>VLTVL</t>
  </si>
  <si>
    <t>ROMFORD NURSING CARE CENTRE</t>
  </si>
  <si>
    <t>107 NEAVE CRESCENT</t>
  </si>
  <si>
    <t>HAROLD HILL</t>
  </si>
  <si>
    <t>01708379022</t>
  </si>
  <si>
    <t>RM3 8JW</t>
  </si>
  <si>
    <t>VL1M3</t>
  </si>
  <si>
    <t>86-88 VERONICA CLOSE</t>
  </si>
  <si>
    <t>A18Y</t>
  </si>
  <si>
    <t>01708378856</t>
  </si>
  <si>
    <t>RM3 9DH</t>
  </si>
  <si>
    <t>VL0M6</t>
  </si>
  <si>
    <t>CLOVER COTTAGE</t>
  </si>
  <si>
    <t>44 WINCANTON ROAD</t>
  </si>
  <si>
    <t>NOAK HILL</t>
  </si>
  <si>
    <t>A0LK</t>
  </si>
  <si>
    <t>01708342038</t>
  </si>
  <si>
    <t>RM6 4AE</t>
  </si>
  <si>
    <t>VNERA</t>
  </si>
  <si>
    <t>CHADWELL HOME</t>
  </si>
  <si>
    <t>124 CHADWELL HEATH LANE</t>
  </si>
  <si>
    <t>AMQR</t>
  </si>
  <si>
    <t>02037260435</t>
  </si>
  <si>
    <t>RM6 4AY</t>
  </si>
  <si>
    <t>VNTDW</t>
  </si>
  <si>
    <t>ROXY AVENUE</t>
  </si>
  <si>
    <t>54 ROXY AVENUE</t>
  </si>
  <si>
    <t>AFWL</t>
  </si>
  <si>
    <t>07747673110</t>
  </si>
  <si>
    <t>RM6 4PS</t>
  </si>
  <si>
    <t>VM949</t>
  </si>
  <si>
    <t>PRIMROSES HOME</t>
  </si>
  <si>
    <t>95 PRIMROSE AVENUE</t>
  </si>
  <si>
    <t>02031722860</t>
  </si>
  <si>
    <t>RM6 4SA</t>
  </si>
  <si>
    <t>VMA8H</t>
  </si>
  <si>
    <t>CHRISTIE HOME</t>
  </si>
  <si>
    <t>67 CHRISTIE GARDENS</t>
  </si>
  <si>
    <t>RM6 4XJ</t>
  </si>
  <si>
    <t>VLK84</t>
  </si>
  <si>
    <t>DUNELM</t>
  </si>
  <si>
    <t>GROVE ROAD</t>
  </si>
  <si>
    <t>CHADWELL HEATH</t>
  </si>
  <si>
    <t>02085970429</t>
  </si>
  <si>
    <t>RM6 4XX</t>
  </si>
  <si>
    <t>VL1G9</t>
  </si>
  <si>
    <t>ROWALLAN HOUSE</t>
  </si>
  <si>
    <t>17 LITTLE HEATH</t>
  </si>
  <si>
    <t>A0WJ</t>
  </si>
  <si>
    <t>02085974175</t>
  </si>
  <si>
    <t>RM6 4YG</t>
  </si>
  <si>
    <t>VL0KX</t>
  </si>
  <si>
    <t>CHADWELL HOUSE RESIDENTIAL CARE HOME</t>
  </si>
  <si>
    <t>372 CHADWELL HEATH LANE</t>
  </si>
  <si>
    <t>02089838529</t>
  </si>
  <si>
    <t>RM6 5RU</t>
  </si>
  <si>
    <t>VL12E</t>
  </si>
  <si>
    <t>KALLAR LODGE</t>
  </si>
  <si>
    <t>75 GREGORY ROAD</t>
  </si>
  <si>
    <t>02087241863</t>
  </si>
  <si>
    <t>RM7 0LX</t>
  </si>
  <si>
    <t>VL0PW</t>
  </si>
  <si>
    <t>EBURY COURT RESIDENTIAL HOME LTD</t>
  </si>
  <si>
    <t>438 RUSH GREEN ROAD</t>
  </si>
  <si>
    <t>A0JV</t>
  </si>
  <si>
    <t>01708728734</t>
  </si>
  <si>
    <t>RM7 0XX</t>
  </si>
  <si>
    <t>VL0NJ</t>
  </si>
  <si>
    <t>357A-359 DAGENHAM ROAD</t>
  </si>
  <si>
    <t>RUSH GREEN</t>
  </si>
  <si>
    <t>02085955336</t>
  </si>
  <si>
    <t>RM7 7LH</t>
  </si>
  <si>
    <t>VNYK9</t>
  </si>
  <si>
    <t>PRIMA CARE HOME</t>
  </si>
  <si>
    <t>2 VINE STREET</t>
  </si>
  <si>
    <t>A1E9</t>
  </si>
  <si>
    <t>SE1 6HG</t>
  </si>
  <si>
    <t>VL03K</t>
  </si>
  <si>
    <t>24 GAYWOOD STREET</t>
  </si>
  <si>
    <t>A051</t>
  </si>
  <si>
    <t>02072619210</t>
  </si>
  <si>
    <t>Southwark</t>
  </si>
  <si>
    <t>Central</t>
  </si>
  <si>
    <t>SE10 8SS</t>
  </si>
  <si>
    <t>VL0A6</t>
  </si>
  <si>
    <t>ROYAL HILL</t>
  </si>
  <si>
    <t>101 ROYAL HILL</t>
  </si>
  <si>
    <t>GREENWICH</t>
  </si>
  <si>
    <t>02088548888</t>
  </si>
  <si>
    <t>Greenwich</t>
  </si>
  <si>
    <t>SE11 4SR</t>
  </si>
  <si>
    <t>VL075</t>
  </si>
  <si>
    <t>ORIENT STREET RESPITE UNIT</t>
  </si>
  <si>
    <t>19 ORIENT STREET</t>
  </si>
  <si>
    <t>02075825907</t>
  </si>
  <si>
    <t>Lambeth</t>
  </si>
  <si>
    <t>SE12 0DS</t>
  </si>
  <si>
    <t>VM93T</t>
  </si>
  <si>
    <t>BARING LODGE RESIDENTIAL HOME</t>
  </si>
  <si>
    <t>298 BARING ROAD</t>
  </si>
  <si>
    <t>AMQK</t>
  </si>
  <si>
    <t>02088516400</t>
  </si>
  <si>
    <t>SE12 0JB</t>
  </si>
  <si>
    <t>VNQKW</t>
  </si>
  <si>
    <t>PENBERTH HARLAND</t>
  </si>
  <si>
    <t>33 HARLAND ROAD</t>
  </si>
  <si>
    <t>A072</t>
  </si>
  <si>
    <t>02086950540</t>
  </si>
  <si>
    <t>SE12 9PJ</t>
  </si>
  <si>
    <t>VLTJG</t>
  </si>
  <si>
    <t>MARVELS HOUSE</t>
  </si>
  <si>
    <t>162 MARVELS LANE</t>
  </si>
  <si>
    <t>A01G</t>
  </si>
  <si>
    <t>SE13 6SU</t>
  </si>
  <si>
    <t>VL09C</t>
  </si>
  <si>
    <t>152 SPRINGBANK ROAD</t>
  </si>
  <si>
    <t>LEWISHAM</t>
  </si>
  <si>
    <t>02086973816</t>
  </si>
  <si>
    <t>SE13 6SW</t>
  </si>
  <si>
    <t>VNCJM</t>
  </si>
  <si>
    <t>PACO REHABILITATION SERVICES</t>
  </si>
  <si>
    <t>23 ELTHRUDA ROAD</t>
  </si>
  <si>
    <t>HITHER GREEN</t>
  </si>
  <si>
    <t>AYXG</t>
  </si>
  <si>
    <t>02036439455</t>
  </si>
  <si>
    <t>SE13 7PN</t>
  </si>
  <si>
    <t>VNEDY</t>
  </si>
  <si>
    <t>GLEBE COURT</t>
  </si>
  <si>
    <t>2 BLACKHEATH RISE</t>
  </si>
  <si>
    <t>A05X</t>
  </si>
  <si>
    <t>02082970637</t>
  </si>
  <si>
    <t>SE13 7QT</t>
  </si>
  <si>
    <t>VLK4K</t>
  </si>
  <si>
    <t>RIVERLEE RESIDENTIAL AND NURSING HOME</t>
  </si>
  <si>
    <t>FRANKLIN CLOSE</t>
  </si>
  <si>
    <t>OFF JOHN PENN STREET, GREENWICH</t>
  </si>
  <si>
    <t>02086947140</t>
  </si>
  <si>
    <t>SE14 5PL</t>
  </si>
  <si>
    <t>VL03J</t>
  </si>
  <si>
    <t>GATE HOUSE</t>
  </si>
  <si>
    <t>238 NEW CROSS ROAD</t>
  </si>
  <si>
    <t>A04Q</t>
  </si>
  <si>
    <t>02076356883</t>
  </si>
  <si>
    <t>SE14 5XA</t>
  </si>
  <si>
    <t>VLK3W</t>
  </si>
  <si>
    <t>MANLEY COURT CARE HOME</t>
  </si>
  <si>
    <t>JOHN WILLIAMS CLOSE</t>
  </si>
  <si>
    <t>OFF COLD BLOW LANE, NEW CROSS</t>
  </si>
  <si>
    <t>02076354600</t>
  </si>
  <si>
    <t>SE16 2DR</t>
  </si>
  <si>
    <t>VL00J</t>
  </si>
  <si>
    <t>ASPINDEN CARE HOME</t>
  </si>
  <si>
    <t>1 ASPINDEN ROAD</t>
  </si>
  <si>
    <t>A020</t>
  </si>
  <si>
    <t>02072314303</t>
  </si>
  <si>
    <t>SE18 1BT</t>
  </si>
  <si>
    <t>VM3V9</t>
  </si>
  <si>
    <t>MELBA LODGE LTD</t>
  </si>
  <si>
    <t>16 HEVERHAM ROAD</t>
  </si>
  <si>
    <t>PLUMSTEAD</t>
  </si>
  <si>
    <t>AERH</t>
  </si>
  <si>
    <t>02088554897</t>
  </si>
  <si>
    <t>SE18 1HP</t>
  </si>
  <si>
    <t>VM1TQ</t>
  </si>
  <si>
    <t>CERES ROAD UNIT - PLUMSTEAD</t>
  </si>
  <si>
    <t>12 CERES ROAD</t>
  </si>
  <si>
    <t>SE18 1ND</t>
  </si>
  <si>
    <t>VM3M7</t>
  </si>
  <si>
    <t>MELBA LODGE</t>
  </si>
  <si>
    <t>67 BREWERY ROAD</t>
  </si>
  <si>
    <t>SE18 3NR</t>
  </si>
  <si>
    <t>VL04K</t>
  </si>
  <si>
    <t>HOMELEIGH RESIDENTIAL CARE HOME</t>
  </si>
  <si>
    <t>52 EGLINTON HILL</t>
  </si>
  <si>
    <t>SHOOTERS HILL</t>
  </si>
  <si>
    <t>A03Q</t>
  </si>
  <si>
    <t>02083314343</t>
  </si>
  <si>
    <t>SE18 3QD</t>
  </si>
  <si>
    <t>VNXAA</t>
  </si>
  <si>
    <t>HOMELEIGH - HERBERT HOUSE</t>
  </si>
  <si>
    <t>200 HERBERT ROAD</t>
  </si>
  <si>
    <t>02080371561</t>
  </si>
  <si>
    <t>SE18 3SL</t>
  </si>
  <si>
    <t>VM23M</t>
  </si>
  <si>
    <t>EGLINGTON</t>
  </si>
  <si>
    <t>65 EGLINTON ROAD</t>
  </si>
  <si>
    <t>AEEJ</t>
  </si>
  <si>
    <t>07914854480</t>
  </si>
  <si>
    <t>SE18 3SQ</t>
  </si>
  <si>
    <t>VLXDV</t>
  </si>
  <si>
    <t>EDGE HILL CARE HOME</t>
  </si>
  <si>
    <t>5 EDGE HILL</t>
  </si>
  <si>
    <t>ADMP</t>
  </si>
  <si>
    <t>07958495452</t>
  </si>
  <si>
    <t>SE18 4AJ</t>
  </si>
  <si>
    <t>VNE3C</t>
  </si>
  <si>
    <t>KHAYA PROJECT (HILLREACH)</t>
  </si>
  <si>
    <t>11 HILLREACH</t>
  </si>
  <si>
    <t>C0Q2</t>
  </si>
  <si>
    <t>02083164051</t>
  </si>
  <si>
    <t>SE18 6UB</t>
  </si>
  <si>
    <t>VM555</t>
  </si>
  <si>
    <t>ELMDENE</t>
  </si>
  <si>
    <t>44 ELMDENE ROAD</t>
  </si>
  <si>
    <t>07941347686</t>
  </si>
  <si>
    <t>SE18 7EX</t>
  </si>
  <si>
    <t>VLK23</t>
  </si>
  <si>
    <t>ASHGREEN HOUSE RESIDENTIAL AND NURSING HOME</t>
  </si>
  <si>
    <t>SANDBACH PLACE</t>
  </si>
  <si>
    <t>02083317240</t>
  </si>
  <si>
    <t>SE18 7JE</t>
  </si>
  <si>
    <t>VM77L</t>
  </si>
  <si>
    <t>124 BLOOMFIELD ROAD</t>
  </si>
  <si>
    <t>02076420011</t>
  </si>
  <si>
    <t>SE19 1XE</t>
  </si>
  <si>
    <t>VL00K</t>
  </si>
  <si>
    <t>ATHOL HOUSE</t>
  </si>
  <si>
    <t>138 COLLEGE ROAD</t>
  </si>
  <si>
    <t>02086703740</t>
  </si>
  <si>
    <t>SE19 2DR</t>
  </si>
  <si>
    <t>VLKAP</t>
  </si>
  <si>
    <t>LAKESIDE NURSING HOME</t>
  </si>
  <si>
    <t>25 AUCKLAND ROAD</t>
  </si>
  <si>
    <t>UPPER NORWOOD</t>
  </si>
  <si>
    <t>A0Y3</t>
  </si>
  <si>
    <t>02086531532</t>
  </si>
  <si>
    <t>SE19 3SS</t>
  </si>
  <si>
    <t>VL04A</t>
  </si>
  <si>
    <t>HIGH VIEW CARE SERVICES</t>
  </si>
  <si>
    <t>9 HIGH VIEW ROAD</t>
  </si>
  <si>
    <t>A02Q</t>
  </si>
  <si>
    <t>02086532420</t>
  </si>
  <si>
    <t>SE19 3UZ</t>
  </si>
  <si>
    <t>VNLYX</t>
  </si>
  <si>
    <t>BEULAH VISTA CARE HOME</t>
  </si>
  <si>
    <t>283 -287 BEULAH HILL</t>
  </si>
  <si>
    <t>C48C</t>
  </si>
  <si>
    <t>02080992000</t>
  </si>
  <si>
    <t>SE2 9AH</t>
  </si>
  <si>
    <t>VL0D2</t>
  </si>
  <si>
    <t>WEYBOURNE</t>
  </si>
  <si>
    <t>1 FINCHALE ROAD</t>
  </si>
  <si>
    <t>ABBEY WOOD</t>
  </si>
  <si>
    <t>02083108674</t>
  </si>
  <si>
    <t>SE20 7YZ</t>
  </si>
  <si>
    <t>VLTDL</t>
  </si>
  <si>
    <t>HIGH VIEW CARE SERVICES LIMITED</t>
  </si>
  <si>
    <t>154 CROYDON ROAD</t>
  </si>
  <si>
    <t>PENGE</t>
  </si>
  <si>
    <t>02081254354</t>
  </si>
  <si>
    <t>SE20 8HB</t>
  </si>
  <si>
    <t>VL14J</t>
  </si>
  <si>
    <t>10 MAPLE ROAD</t>
  </si>
  <si>
    <t>02087785321</t>
  </si>
  <si>
    <t>SE20 8TJ</t>
  </si>
  <si>
    <t>VL17Y</t>
  </si>
  <si>
    <t>OATLANDS CARE LIMITED</t>
  </si>
  <si>
    <t>210 ANERLEY ROAD</t>
  </si>
  <si>
    <t>ANERLEY</t>
  </si>
  <si>
    <t>AMXA</t>
  </si>
  <si>
    <t>02087788545</t>
  </si>
  <si>
    <t>SE22 8QD</t>
  </si>
  <si>
    <t>VL03P</t>
  </si>
  <si>
    <t>72 GLENGARRY ROAD</t>
  </si>
  <si>
    <t>A067</t>
  </si>
  <si>
    <t>02086936743</t>
  </si>
  <si>
    <t>SE23 2AF</t>
  </si>
  <si>
    <t>VL0CG</t>
  </si>
  <si>
    <t>VANCOUVER ROAD</t>
  </si>
  <si>
    <t>16 VANCOUVER ROAD</t>
  </si>
  <si>
    <t>FOREST HILL</t>
  </si>
  <si>
    <t>AMW7</t>
  </si>
  <si>
    <t>02086997983</t>
  </si>
  <si>
    <t>SE23 2AG</t>
  </si>
  <si>
    <t>VL0CF</t>
  </si>
  <si>
    <t>THE REGARD PARTNERSHIP LIMITED - VANCOUVER ROAD</t>
  </si>
  <si>
    <t>23 VANCOUVER ROAD</t>
  </si>
  <si>
    <t>FORREST HILL</t>
  </si>
  <si>
    <t>02086993762</t>
  </si>
  <si>
    <t>SE23 2RU</t>
  </si>
  <si>
    <t>VL025</t>
  </si>
  <si>
    <t>COLIN CARE HOME</t>
  </si>
  <si>
    <t>19 GARLIES ROAD</t>
  </si>
  <si>
    <t>A01H</t>
  </si>
  <si>
    <t>02086995151</t>
  </si>
  <si>
    <t>SE25 4ES</t>
  </si>
  <si>
    <t>VM5CK</t>
  </si>
  <si>
    <t>QUALITIES SERVICES</t>
  </si>
  <si>
    <t>8 KINGS ROAD</t>
  </si>
  <si>
    <t>AF6V</t>
  </si>
  <si>
    <t>02087784848</t>
  </si>
  <si>
    <t>SE25 5BG</t>
  </si>
  <si>
    <t>VLX6N</t>
  </si>
  <si>
    <t>WOODSIDE COURT</t>
  </si>
  <si>
    <t>80 - 82 BIRCHANGER ROAD</t>
  </si>
  <si>
    <t>SOUTH NORWOOD</t>
  </si>
  <si>
    <t>02086569717</t>
  </si>
  <si>
    <t>SE25 6AA</t>
  </si>
  <si>
    <t>VL14C</t>
  </si>
  <si>
    <t>THE MANSE RESIDENTIAL CARE HOME</t>
  </si>
  <si>
    <t>11 SOUTH NORWOOD HILL</t>
  </si>
  <si>
    <t>02087712832</t>
  </si>
  <si>
    <t>SE25 6DE</t>
  </si>
  <si>
    <t>VNCPG</t>
  </si>
  <si>
    <t>R-H-P OUTREACH SERVICES - SOUTH NORWOOD HILL</t>
  </si>
  <si>
    <t>155 SOUTH NORWOOD HILL</t>
  </si>
  <si>
    <t>C01J</t>
  </si>
  <si>
    <t>02084062331</t>
  </si>
  <si>
    <t>SE26 5SB</t>
  </si>
  <si>
    <t>VM8P6</t>
  </si>
  <si>
    <t>FAIRLAWN</t>
  </si>
  <si>
    <t>100 FAIRLAWN PARK</t>
  </si>
  <si>
    <t>02035 923414</t>
  </si>
  <si>
    <t>SE26 5TP</t>
  </si>
  <si>
    <t>VL02X</t>
  </si>
  <si>
    <t>ELWIS HOUSE</t>
  </si>
  <si>
    <t>2-8 BELL GREEN LANE</t>
  </si>
  <si>
    <t>SYDENHAM</t>
  </si>
  <si>
    <t>02087789485</t>
  </si>
  <si>
    <t>SE26 6BQ</t>
  </si>
  <si>
    <t>VLK55</t>
  </si>
  <si>
    <t>BARCHESTER WESTWOOD HOUSE CARE HOME</t>
  </si>
  <si>
    <t>9 WESTWOOD HILL</t>
  </si>
  <si>
    <t>02087767065</t>
  </si>
  <si>
    <t>SE26 6DN</t>
  </si>
  <si>
    <t>VL04H</t>
  </si>
  <si>
    <t>HOLMBURY DENE</t>
  </si>
  <si>
    <t>2 LAWRIE PARK ROAD</t>
  </si>
  <si>
    <t>02087787700</t>
  </si>
  <si>
    <t>SE26 6DP</t>
  </si>
  <si>
    <t>VL05F</t>
  </si>
  <si>
    <t>LAWRIE PARK LODGE</t>
  </si>
  <si>
    <t>27 LAWRIE PARK ROAD</t>
  </si>
  <si>
    <t>A04K</t>
  </si>
  <si>
    <t>02087788494</t>
  </si>
  <si>
    <t>SE27 0RW</t>
  </si>
  <si>
    <t>VLK2X</t>
  </si>
  <si>
    <t>FAIRLIE HOUSE</t>
  </si>
  <si>
    <t>2-6 UFFINGTON ROAD</t>
  </si>
  <si>
    <t>WEST NORWOOD</t>
  </si>
  <si>
    <t>A071</t>
  </si>
  <si>
    <t>02086706090</t>
  </si>
  <si>
    <t>SE27 9HG</t>
  </si>
  <si>
    <t>VL03R</t>
  </si>
  <si>
    <t>GOTHIC LODGE</t>
  </si>
  <si>
    <t>21 IDMISTON ROAD</t>
  </si>
  <si>
    <t>A3RE</t>
  </si>
  <si>
    <t>02087618044</t>
  </si>
  <si>
    <t>SE28 0BN</t>
  </si>
  <si>
    <t>VL00T</t>
  </si>
  <si>
    <t>BLOSSOM PLACE</t>
  </si>
  <si>
    <t>24 ALLENBY ROAD</t>
  </si>
  <si>
    <t>WEST THAMESMEAD</t>
  </si>
  <si>
    <t>A04L</t>
  </si>
  <si>
    <t>02088553322</t>
  </si>
  <si>
    <t>SE28 0DF</t>
  </si>
  <si>
    <t>VM5PA</t>
  </si>
  <si>
    <t>ANCHOR &amp; HOPE CARE SERVICES</t>
  </si>
  <si>
    <t>HOPE HOUSE</t>
  </si>
  <si>
    <t>27 GOLDFINCH ROAD</t>
  </si>
  <si>
    <t>AF9H</t>
  </si>
  <si>
    <t>02083160215</t>
  </si>
  <si>
    <t>SE28 8AP</t>
  </si>
  <si>
    <t>VL02Y</t>
  </si>
  <si>
    <t>EMMANUEL CARE SERVICES</t>
  </si>
  <si>
    <t>33 DISRAELI CLOSE</t>
  </si>
  <si>
    <t>A039</t>
  </si>
  <si>
    <t>02083109340</t>
  </si>
  <si>
    <t>SE3 0PW</t>
  </si>
  <si>
    <t>VLK2M</t>
  </si>
  <si>
    <t>CULLUM WELCH COURT</t>
  </si>
  <si>
    <t>MORDEN COLLEGE</t>
  </si>
  <si>
    <t>19 ST GERMANS PLACE</t>
  </si>
  <si>
    <t>BLACKHEATH</t>
  </si>
  <si>
    <t>A01P</t>
  </si>
  <si>
    <t>02084638300</t>
  </si>
  <si>
    <t>SE3 7PL</t>
  </si>
  <si>
    <t>VL0CR</t>
  </si>
  <si>
    <t>AVENUES LONDON - 1A WEBB ROAD</t>
  </si>
  <si>
    <t>1A WEBB ROAD</t>
  </si>
  <si>
    <t>02083051920</t>
  </si>
  <si>
    <t>SE3 7RZ</t>
  </si>
  <si>
    <t>VLK36</t>
  </si>
  <si>
    <t>WESTCOMBE PARK CARE HOME</t>
  </si>
  <si>
    <t>112A WESTCOMBE PARK ROAD</t>
  </si>
  <si>
    <t>02082939093</t>
  </si>
  <si>
    <t>SE3 8RP</t>
  </si>
  <si>
    <t>VL0AE</t>
  </si>
  <si>
    <t>SHOOTERS HILL RESIDENTIAL HOME</t>
  </si>
  <si>
    <t>156 SHOOTERS HILL</t>
  </si>
  <si>
    <t>A00C</t>
  </si>
  <si>
    <t>02083193939</t>
  </si>
  <si>
    <t>SE3 9YG</t>
  </si>
  <si>
    <t>VLK43</t>
  </si>
  <si>
    <t>MEADOWS HOUSE RESIDENTIAL AND NURSING HOME</t>
  </si>
  <si>
    <t>95 TUDWAY ROAD</t>
  </si>
  <si>
    <t>KIDBROOKE</t>
  </si>
  <si>
    <t>02083313080</t>
  </si>
  <si>
    <t>SE6 1AL</t>
  </si>
  <si>
    <t>VL012</t>
  </si>
  <si>
    <t>BROWNHILL CARE</t>
  </si>
  <si>
    <t>305-307 BROWNHILL ROAD</t>
  </si>
  <si>
    <t>CATFORD</t>
  </si>
  <si>
    <t>A00T</t>
  </si>
  <si>
    <t>02072071705</t>
  </si>
  <si>
    <t>SE6 1AY</t>
  </si>
  <si>
    <t>VL013</t>
  </si>
  <si>
    <t>BROWNHILL LODGE</t>
  </si>
  <si>
    <t>334 BROWNHILL ROAD</t>
  </si>
  <si>
    <t>A01R</t>
  </si>
  <si>
    <t>02086984978</t>
  </si>
  <si>
    <t>SE6 1ET</t>
  </si>
  <si>
    <t>VL07F</t>
  </si>
  <si>
    <t>PENBERTH HOUSE</t>
  </si>
  <si>
    <t>29 PENBERTH ROAD</t>
  </si>
  <si>
    <t>SE6 1HJ</t>
  </si>
  <si>
    <t>VL0CQ</t>
  </si>
  <si>
    <t>WATERFIELD SUPPORTED HOMES</t>
  </si>
  <si>
    <t>10 DOWANHILL ROAD</t>
  </si>
  <si>
    <t>A06X</t>
  </si>
  <si>
    <t>02086976969</t>
  </si>
  <si>
    <t>SE6 1HN</t>
  </si>
  <si>
    <t>VL04W</t>
  </si>
  <si>
    <t>JENNIFER'S LODGE</t>
  </si>
  <si>
    <t>105 WELLMEADOW ROAD</t>
  </si>
  <si>
    <t>A00P</t>
  </si>
  <si>
    <t>02084612516</t>
  </si>
  <si>
    <t>SE6 1HP</t>
  </si>
  <si>
    <t>VL05L</t>
  </si>
  <si>
    <t>LITTLE HAVEN</t>
  </si>
  <si>
    <t>133 WELLMEADOW ROAD</t>
  </si>
  <si>
    <t>A01Y</t>
  </si>
  <si>
    <t>02084613062</t>
  </si>
  <si>
    <t>SE6 1ND</t>
  </si>
  <si>
    <t>VLTVT</t>
  </si>
  <si>
    <t>23 BROADFIELD ROAD</t>
  </si>
  <si>
    <t>02083338234</t>
  </si>
  <si>
    <t>SE6 1XP</t>
  </si>
  <si>
    <t>VL0CT</t>
  </si>
  <si>
    <t>WELCOME CARE HOME</t>
  </si>
  <si>
    <t>26-28 FORDEL</t>
  </si>
  <si>
    <t>A04E</t>
  </si>
  <si>
    <t>02086975024</t>
  </si>
  <si>
    <t>SE6 2BS</t>
  </si>
  <si>
    <t>VL0A0</t>
  </si>
  <si>
    <t>RINGSTEAD HOUSE</t>
  </si>
  <si>
    <t>62 RINGSTEAD ROAD</t>
  </si>
  <si>
    <t>A05J</t>
  </si>
  <si>
    <t>SE6 2TP</t>
  </si>
  <si>
    <t>VL011</t>
  </si>
  <si>
    <t>M POWER LTD</t>
  </si>
  <si>
    <t>22A BROMLEY ROAD</t>
  </si>
  <si>
    <t>A03W</t>
  </si>
  <si>
    <t>02086906681</t>
  </si>
  <si>
    <t>SE6 3AS</t>
  </si>
  <si>
    <t>VL0AM</t>
  </si>
  <si>
    <t>ST JUDES 2</t>
  </si>
  <si>
    <t>14 CANADIAN AVENUE</t>
  </si>
  <si>
    <t>02086904493</t>
  </si>
  <si>
    <t>SE6 3LL</t>
  </si>
  <si>
    <t>VNNWH</t>
  </si>
  <si>
    <t>SKB SERENITY CARE HOMES LTD</t>
  </si>
  <si>
    <t>194 FIRHILL ROAD</t>
  </si>
  <si>
    <t>C5H7</t>
  </si>
  <si>
    <t>07962379039</t>
  </si>
  <si>
    <t>SE6 4TR</t>
  </si>
  <si>
    <t>VM9HH</t>
  </si>
  <si>
    <t>WOODHAM HOUSE BRADGATE</t>
  </si>
  <si>
    <t>82 BRADGATE ROAD</t>
  </si>
  <si>
    <t>AF1R</t>
  </si>
  <si>
    <t>02079983775</t>
  </si>
  <si>
    <t>SE7 7AH</t>
  </si>
  <si>
    <t>VNP49</t>
  </si>
  <si>
    <t>KHAYA PROJECT (CHARLTON)</t>
  </si>
  <si>
    <t>372 WOOLWICH ROAD</t>
  </si>
  <si>
    <t>02085547902</t>
  </si>
  <si>
    <t>SE7 8BH</t>
  </si>
  <si>
    <t>VLK3V</t>
  </si>
  <si>
    <t>LITTLE HEATH LODGE</t>
  </si>
  <si>
    <t>68 LITTLE HEATH</t>
  </si>
  <si>
    <t>CHARLTON</t>
  </si>
  <si>
    <t>02083177542</t>
  </si>
  <si>
    <t>SE7 8EX</t>
  </si>
  <si>
    <t>VLK4Y</t>
  </si>
  <si>
    <t>TIME COURT RESIDENTIAL AND NURSING HOME</t>
  </si>
  <si>
    <t>WOODLAND TERRACE</t>
  </si>
  <si>
    <t>02083018080</t>
  </si>
  <si>
    <t>SE7 8UD</t>
  </si>
  <si>
    <t>VL0CJ</t>
  </si>
  <si>
    <t>58 THE VILLAGE</t>
  </si>
  <si>
    <t>02088569322</t>
  </si>
  <si>
    <t>SE8 5NR</t>
  </si>
  <si>
    <t>VLWWW</t>
  </si>
  <si>
    <t>OLIVE PLACE</t>
  </si>
  <si>
    <t>37 ETTA STREET</t>
  </si>
  <si>
    <t>02086946902</t>
  </si>
  <si>
    <t>SE9 3NY</t>
  </si>
  <si>
    <t>VL06C</t>
  </si>
  <si>
    <t>88 MONTBELLE ROAD</t>
  </si>
  <si>
    <t>NEW ELTHAM</t>
  </si>
  <si>
    <t>02088515999</t>
  </si>
  <si>
    <t>SM1 1EA</t>
  </si>
  <si>
    <t>VN0F5</t>
  </si>
  <si>
    <t>THE SPECIALIST HEALTH TEAM FOR PEOPLE WITH LEARNING DISABILITIES</t>
  </si>
  <si>
    <t>CIVIC OFFICES</t>
  </si>
  <si>
    <t>ST NICHOLAS WAY</t>
  </si>
  <si>
    <t>SUTTON</t>
  </si>
  <si>
    <t>02087704358</t>
  </si>
  <si>
    <t>SM1 1JB</t>
  </si>
  <si>
    <t>VNDMK</t>
  </si>
  <si>
    <t>HEAD OFFICE</t>
  </si>
  <si>
    <t>5TH FLOOR, CHANCERY HOUSE</t>
  </si>
  <si>
    <t>ST. NICHOLAS WAY</t>
  </si>
  <si>
    <t>C0H7</t>
  </si>
  <si>
    <t>03331211000</t>
  </si>
  <si>
    <t>SM1 1RD</t>
  </si>
  <si>
    <t>VLKD1</t>
  </si>
  <si>
    <t>ORCHARD HOUSE NURSING HOME</t>
  </si>
  <si>
    <t>35 HALLMEAD ROAD</t>
  </si>
  <si>
    <t>ANAN</t>
  </si>
  <si>
    <t>02086443916</t>
  </si>
  <si>
    <t>SM1 2AW</t>
  </si>
  <si>
    <t>VL0W0</t>
  </si>
  <si>
    <t>THE REGARD PARTNERSHIP LIMITED - GROVE ROAD</t>
  </si>
  <si>
    <t>45 GROVE ROAD</t>
  </si>
  <si>
    <t>02086422899</t>
  </si>
  <si>
    <t>SM1 2EP</t>
  </si>
  <si>
    <t>VL0EE</t>
  </si>
  <si>
    <t>ALLSWELL LODGE</t>
  </si>
  <si>
    <t>95 GANDER GREEN LANE</t>
  </si>
  <si>
    <t>A082</t>
  </si>
  <si>
    <t>02086422896</t>
  </si>
  <si>
    <t>SM1 3EJ</t>
  </si>
  <si>
    <t>VM60V</t>
  </si>
  <si>
    <t>1 CRANLEIGH GARDENS</t>
  </si>
  <si>
    <t>AF5Q</t>
  </si>
  <si>
    <t>02086617238</t>
  </si>
  <si>
    <t>SM2 5JX</t>
  </si>
  <si>
    <t>VM0RA</t>
  </si>
  <si>
    <t>THE WILLOWS</t>
  </si>
  <si>
    <t>1 THE RIDGEWAY</t>
  </si>
  <si>
    <t>AE35</t>
  </si>
  <si>
    <t>07825985070</t>
  </si>
  <si>
    <t>SM2 6HL</t>
  </si>
  <si>
    <t>VL1PG</t>
  </si>
  <si>
    <t>YORK ROAD</t>
  </si>
  <si>
    <t>31 YORK ROAD</t>
  </si>
  <si>
    <t>A041</t>
  </si>
  <si>
    <t>02086426310</t>
  </si>
  <si>
    <t>SM2 6JA</t>
  </si>
  <si>
    <t>VLKE9</t>
  </si>
  <si>
    <t>SOUTHDOWN</t>
  </si>
  <si>
    <t>5 DORSET ROAD</t>
  </si>
  <si>
    <t>A0YY</t>
  </si>
  <si>
    <t>02086426169</t>
  </si>
  <si>
    <t>SM2 6LJ</t>
  </si>
  <si>
    <t>VL0R2</t>
  </si>
  <si>
    <t>EVERSFIELD HOUSE</t>
  </si>
  <si>
    <t>45 MULGRAVE ROAD</t>
  </si>
  <si>
    <t>A0X0</t>
  </si>
  <si>
    <t>02086426661</t>
  </si>
  <si>
    <t>SM2 6ND</t>
  </si>
  <si>
    <t>VM7H9</t>
  </si>
  <si>
    <t>BELMONT HOUSE NURSING HOME</t>
  </si>
  <si>
    <t>75 WORCESTER ROAD</t>
  </si>
  <si>
    <t>02086527900</t>
  </si>
  <si>
    <t>SM2 6RS</t>
  </si>
  <si>
    <t>VL0V8</t>
  </si>
  <si>
    <t>GRANGE COTTAGE</t>
  </si>
  <si>
    <t>6 GRANGE ROAD</t>
  </si>
  <si>
    <t>A0G1</t>
  </si>
  <si>
    <t>02086422721</t>
  </si>
  <si>
    <t>SM2 6ST</t>
  </si>
  <si>
    <t>VLVEV</t>
  </si>
  <si>
    <t>GRASMERE REST HOME</t>
  </si>
  <si>
    <t>49 GRANGE ROAD</t>
  </si>
  <si>
    <t>ANNK</t>
  </si>
  <si>
    <t>02086428612</t>
  </si>
  <si>
    <t>SM2 7EH</t>
  </si>
  <si>
    <t>VLK78</t>
  </si>
  <si>
    <t>CHEGWORTH NURSING HOME</t>
  </si>
  <si>
    <t>23 DOWNS SIDE</t>
  </si>
  <si>
    <t>A09A</t>
  </si>
  <si>
    <t>02086429453</t>
  </si>
  <si>
    <t>SM2 7ES</t>
  </si>
  <si>
    <t>VM6QH</t>
  </si>
  <si>
    <t>THE CHERRY TREE</t>
  </si>
  <si>
    <t>114 SANDY LANE</t>
  </si>
  <si>
    <t>CHEAM</t>
  </si>
  <si>
    <t>01626899930</t>
  </si>
  <si>
    <t>SM2 7QS</t>
  </si>
  <si>
    <t>VLKE4</t>
  </si>
  <si>
    <t>SHIRLEY VIEW</t>
  </si>
  <si>
    <t>23 SHIRLEY AVENUE</t>
  </si>
  <si>
    <t>A0E6</t>
  </si>
  <si>
    <t>02086435680</t>
  </si>
  <si>
    <t>SM3 9JL</t>
  </si>
  <si>
    <t>VLWYG</t>
  </si>
  <si>
    <t>SUTTON COURT CARE CENTRE</t>
  </si>
  <si>
    <t>486-488 SUTTON COMMON ROAD</t>
  </si>
  <si>
    <t>ADHQ</t>
  </si>
  <si>
    <t>02086448118</t>
  </si>
  <si>
    <t>SM4 4EX</t>
  </si>
  <si>
    <t>VL1KJ</t>
  </si>
  <si>
    <t>SUNLIGHT HOUSE</t>
  </si>
  <si>
    <t>412 HILLCROSS AVENUE</t>
  </si>
  <si>
    <t>MORDEN</t>
  </si>
  <si>
    <t>A0N8</t>
  </si>
  <si>
    <t>02085420479</t>
  </si>
  <si>
    <t>SM4 5AA</t>
  </si>
  <si>
    <t>VLV9L</t>
  </si>
  <si>
    <t>JERICHO LODGE</t>
  </si>
  <si>
    <t>22 LINKS AVENUE</t>
  </si>
  <si>
    <t>02085436686</t>
  </si>
  <si>
    <t>SM4 5AD</t>
  </si>
  <si>
    <t>VLTKP</t>
  </si>
  <si>
    <t>JUBILEE LODGE</t>
  </si>
  <si>
    <t>3 HATHERLEIGH CLOSE</t>
  </si>
  <si>
    <t>02085433466</t>
  </si>
  <si>
    <t>SM4 6LF</t>
  </si>
  <si>
    <t>VL1NH</t>
  </si>
  <si>
    <t>ASHBROOK HOUSE</t>
  </si>
  <si>
    <t>20 ST HELIER AVENUE</t>
  </si>
  <si>
    <t>AMXQ</t>
  </si>
  <si>
    <t>02086463096</t>
  </si>
  <si>
    <t>SM5 3HQ</t>
  </si>
  <si>
    <t>VL0Y7</t>
  </si>
  <si>
    <t>HEMMET HOUSE</t>
  </si>
  <si>
    <t>76 BEDDINGTON GARDENS</t>
  </si>
  <si>
    <t>CARSHALTON</t>
  </si>
  <si>
    <t>A0HQ</t>
  </si>
  <si>
    <t>02086696367</t>
  </si>
  <si>
    <t>SM5 3JR</t>
  </si>
  <si>
    <t>VL1AC</t>
  </si>
  <si>
    <t>RAFAEL HOME</t>
  </si>
  <si>
    <t>172 STANLEY PARK ROAD</t>
  </si>
  <si>
    <t>CARSHALTON BEECHES</t>
  </si>
  <si>
    <t>AMXD</t>
  </si>
  <si>
    <t>02035566693</t>
  </si>
  <si>
    <t>SM5 4AQ</t>
  </si>
  <si>
    <t>VM967</t>
  </si>
  <si>
    <t>LAVENDER OAKS CARE HOME</t>
  </si>
  <si>
    <t>4 METCALFE AVENUE</t>
  </si>
  <si>
    <t>APCR</t>
  </si>
  <si>
    <t>08081642522</t>
  </si>
  <si>
    <t>SM5 4PR</t>
  </si>
  <si>
    <t>VM9JM</t>
  </si>
  <si>
    <t>MOUNT PARK</t>
  </si>
  <si>
    <t>43 MOUNT PARK</t>
  </si>
  <si>
    <t>A0L3</t>
  </si>
  <si>
    <t>SM6 0HL</t>
  </si>
  <si>
    <t>VNF2A</t>
  </si>
  <si>
    <t>STANLEY PARK ROAD</t>
  </si>
  <si>
    <t>19 STANLEY PARK ROAD</t>
  </si>
  <si>
    <t>WALLINGTON</t>
  </si>
  <si>
    <t>SM6 0JF</t>
  </si>
  <si>
    <t>VL1GR</t>
  </si>
  <si>
    <t>RYELANDS</t>
  </si>
  <si>
    <t>15 BEDDINGTON GARDENS</t>
  </si>
  <si>
    <t>02086476837</t>
  </si>
  <si>
    <t>SM6 0RT</t>
  </si>
  <si>
    <t>VL1MF</t>
  </si>
  <si>
    <t>WALTON HOUSE</t>
  </si>
  <si>
    <t>12 HALL ROAD</t>
  </si>
  <si>
    <t>02086478836</t>
  </si>
  <si>
    <t>SM6 0SA</t>
  </si>
  <si>
    <t>VL190</t>
  </si>
  <si>
    <t>PARK HILL HOUSE</t>
  </si>
  <si>
    <t>25 PARK HILL ROAD</t>
  </si>
  <si>
    <t>02086471346</t>
  </si>
  <si>
    <t>SM6 0TF</t>
  </si>
  <si>
    <t>VL0J4</t>
  </si>
  <si>
    <t>BRAMBLEDOWN ROAD</t>
  </si>
  <si>
    <t>44 BRAMBLEDOWN ROAD</t>
  </si>
  <si>
    <t>A2PQ</t>
  </si>
  <si>
    <t>02086471325</t>
  </si>
  <si>
    <t>SM6 8HE</t>
  </si>
  <si>
    <t>VL1AE</t>
  </si>
  <si>
    <t>RALEIGH HOUSE</t>
  </si>
  <si>
    <t>9 RALEIGH AVENUE</t>
  </si>
  <si>
    <t>A0HY</t>
  </si>
  <si>
    <t>02086693691</t>
  </si>
  <si>
    <t>SM6 9PR</t>
  </si>
  <si>
    <t>VL0NC</t>
  </si>
  <si>
    <t>CRANLEY GARDENS</t>
  </si>
  <si>
    <t>14 CRANLEY GARDENS</t>
  </si>
  <si>
    <t>02084058206</t>
  </si>
  <si>
    <t>SW10 9NG</t>
  </si>
  <si>
    <t>VLK2P</t>
  </si>
  <si>
    <t>ELLESMERE HOUSE</t>
  </si>
  <si>
    <t>9 NIGHTINGALE PLACE</t>
  </si>
  <si>
    <t>CHELSEA</t>
  </si>
  <si>
    <t>02035046841</t>
  </si>
  <si>
    <t>Kensington &amp; Chelsea</t>
  </si>
  <si>
    <t>SW11 4DS</t>
  </si>
  <si>
    <t>VM7TN</t>
  </si>
  <si>
    <t>ALBERT SUITES AT BATTERSEA PLACE</t>
  </si>
  <si>
    <t>73 ALBERT BRIDGE ROAD</t>
  </si>
  <si>
    <t>BATTERSEA</t>
  </si>
  <si>
    <t>AFT5</t>
  </si>
  <si>
    <t>02079248601</t>
  </si>
  <si>
    <t>Wandsworth</t>
  </si>
  <si>
    <t>SW11 4NN</t>
  </si>
  <si>
    <t>VLK42</t>
  </si>
  <si>
    <t>MEADBANK CARE HOME</t>
  </si>
  <si>
    <t>PARKGATE ROAD</t>
  </si>
  <si>
    <t>02078016000</t>
  </si>
  <si>
    <t>SW11 7BW</t>
  </si>
  <si>
    <t>VN488</t>
  </si>
  <si>
    <t>MARIE CURIE HOSPICE AND COMMUNITY SERVICES EAST OF ENGLAND REGION</t>
  </si>
  <si>
    <t>ONE EMBASSY GARDENS</t>
  </si>
  <si>
    <t>8 VIADUCT GARDENS</t>
  </si>
  <si>
    <t>ARA0</t>
  </si>
  <si>
    <t>02075997777</t>
  </si>
  <si>
    <t>SW13 0BN</t>
  </si>
  <si>
    <t>VL1HF</t>
  </si>
  <si>
    <t>SHENEHOM</t>
  </si>
  <si>
    <t>31 RANELAGH AVENUE</t>
  </si>
  <si>
    <t>BARNES</t>
  </si>
  <si>
    <t>A0RP</t>
  </si>
  <si>
    <t>02088762199</t>
  </si>
  <si>
    <t>Richmond upon Thames</t>
  </si>
  <si>
    <t>SW15 2UQ</t>
  </si>
  <si>
    <t>VLK4F</t>
  </si>
  <si>
    <t>THE PINES NURSING HOME</t>
  </si>
  <si>
    <t>104 WEST HILL</t>
  </si>
  <si>
    <t>PUTNEY</t>
  </si>
  <si>
    <t>ANA7</t>
  </si>
  <si>
    <t>02088771951</t>
  </si>
  <si>
    <t>SW15 3PU</t>
  </si>
  <si>
    <t>VM7C2</t>
  </si>
  <si>
    <t>SHERWOOD GRANGE</t>
  </si>
  <si>
    <t>1A ROBIN HOOD LANE</t>
  </si>
  <si>
    <t>02082479110</t>
  </si>
  <si>
    <t>SW15 4HJ</t>
  </si>
  <si>
    <t>VL063</t>
  </si>
  <si>
    <t>ST MARY'S HOME</t>
  </si>
  <si>
    <t>HIGH STREET</t>
  </si>
  <si>
    <t>ROEHAMPTON</t>
  </si>
  <si>
    <t>AMW9</t>
  </si>
  <si>
    <t>02087886186</t>
  </si>
  <si>
    <t>SW15 4JB</t>
  </si>
  <si>
    <t>VL05E</t>
  </si>
  <si>
    <t>LAVERSTOKE GARDENS</t>
  </si>
  <si>
    <t>49 LAVERSTOKE GARDENS</t>
  </si>
  <si>
    <t>02082466824</t>
  </si>
  <si>
    <t>SW15 4JL</t>
  </si>
  <si>
    <t>VNKM4</t>
  </si>
  <si>
    <t>HOLYBOURNE HOSPITAL</t>
  </si>
  <si>
    <t>HOLYBOURNE AVENUE</t>
  </si>
  <si>
    <t>C2N0</t>
  </si>
  <si>
    <t>02087806155</t>
  </si>
  <si>
    <t>SW16 1AG</t>
  </si>
  <si>
    <t>VL009</t>
  </si>
  <si>
    <t>ST ANDREW'S HOME</t>
  </si>
  <si>
    <t>92 DREWSTEAD ROAD</t>
  </si>
  <si>
    <t>A01N</t>
  </si>
  <si>
    <t>02087690668</t>
  </si>
  <si>
    <t>SW16 1JS</t>
  </si>
  <si>
    <t>VL03H</t>
  </si>
  <si>
    <t>CARETECH COMMUNITY SERVICES LIMITED - 25 GARRADS ROAD</t>
  </si>
  <si>
    <t>25 GARRADS ROAD</t>
  </si>
  <si>
    <t>STREATHAM</t>
  </si>
  <si>
    <t>02088358173</t>
  </si>
  <si>
    <t>SW16 1QE</t>
  </si>
  <si>
    <t>VL007</t>
  </si>
  <si>
    <t>AMBLESIDE LODGE</t>
  </si>
  <si>
    <t>25 AMBLESIDE AVENUE</t>
  </si>
  <si>
    <t>02086779175</t>
  </si>
  <si>
    <t>SW16 2EA</t>
  </si>
  <si>
    <t>VL02J</t>
  </si>
  <si>
    <t>DEEPDENE HOUSE</t>
  </si>
  <si>
    <t>55-57 STANTHORPE ROAD</t>
  </si>
  <si>
    <t>A2NC</t>
  </si>
  <si>
    <t>02087696297</t>
  </si>
  <si>
    <t>SW16 2EQ</t>
  </si>
  <si>
    <t>VM3G7</t>
  </si>
  <si>
    <t>SIGNATURE-HOPTON</t>
  </si>
  <si>
    <t>8 HOPTON ROAD</t>
  </si>
  <si>
    <t>AP7E</t>
  </si>
  <si>
    <t>02082659814</t>
  </si>
  <si>
    <t>SW16 2PL</t>
  </si>
  <si>
    <t>VL05G</t>
  </si>
  <si>
    <t>LEIGHAM LODGE</t>
  </si>
  <si>
    <t>64 LEIGHAM COURT ROAD</t>
  </si>
  <si>
    <t>AMWD</t>
  </si>
  <si>
    <t>02086646640</t>
  </si>
  <si>
    <t>SW16 2UU</t>
  </si>
  <si>
    <t>VLR63</t>
  </si>
  <si>
    <t>11 ANGLES ROAD</t>
  </si>
  <si>
    <t>A000</t>
  </si>
  <si>
    <t>02086777444</t>
  </si>
  <si>
    <t>SW16 3AU</t>
  </si>
  <si>
    <t>VL050</t>
  </si>
  <si>
    <t>JOYBROOK</t>
  </si>
  <si>
    <t>86 BRAXTED PARK</t>
  </si>
  <si>
    <t>A032</t>
  </si>
  <si>
    <t>02087642028</t>
  </si>
  <si>
    <t>SW16 3BU</t>
  </si>
  <si>
    <t>VL079</t>
  </si>
  <si>
    <t>PARK VIEW</t>
  </si>
  <si>
    <t>17 STREATHAM COMMON</t>
  </si>
  <si>
    <t>SOUTH SIDE</t>
  </si>
  <si>
    <t>02086792364</t>
  </si>
  <si>
    <t>SW16 3ES</t>
  </si>
  <si>
    <t>VLK8W</t>
  </si>
  <si>
    <t>GIBSON'S LODGE LIMITED</t>
  </si>
  <si>
    <t>GIBSON'S HILL</t>
  </si>
  <si>
    <t>ANAE</t>
  </si>
  <si>
    <t>02086704098</t>
  </si>
  <si>
    <t>SW16 3JB</t>
  </si>
  <si>
    <t>VLK28</t>
  </si>
  <si>
    <t>THE BRITISH HOME</t>
  </si>
  <si>
    <t>CROWN LANE</t>
  </si>
  <si>
    <t>A06K</t>
  </si>
  <si>
    <t>02086708261</t>
  </si>
  <si>
    <t>SW16 4JS</t>
  </si>
  <si>
    <t>VM7PE</t>
  </si>
  <si>
    <t>13 NORBURY CRESCENT</t>
  </si>
  <si>
    <t>AFQY</t>
  </si>
  <si>
    <t>02087647459</t>
  </si>
  <si>
    <t>SW16 4LB</t>
  </si>
  <si>
    <t>VL0LG</t>
  </si>
  <si>
    <t>14 ST HELENS ROAD</t>
  </si>
  <si>
    <t>NORBURY</t>
  </si>
  <si>
    <t>A0MP</t>
  </si>
  <si>
    <t>02087650299</t>
  </si>
  <si>
    <t>SW16 4RW</t>
  </si>
  <si>
    <t>VL17F</t>
  </si>
  <si>
    <t>NORBURY HALL RESIDENTIAL CARE HOME</t>
  </si>
  <si>
    <t>NORBURY HALL PARK</t>
  </si>
  <si>
    <t>55 CRAIGNISH AVENUE</t>
  </si>
  <si>
    <t>A0DC</t>
  </si>
  <si>
    <t>02087649164</t>
  </si>
  <si>
    <t>SW16 5LQ</t>
  </si>
  <si>
    <t>VM19A</t>
  </si>
  <si>
    <t>ROSENMANOR 1</t>
  </si>
  <si>
    <t>46 KEMPSHOTT ROAD</t>
  </si>
  <si>
    <t>02087648915</t>
  </si>
  <si>
    <t>SW16 6YA</t>
  </si>
  <si>
    <t>VL00D</t>
  </si>
  <si>
    <t>ANVIL CLOSE</t>
  </si>
  <si>
    <t>21-22 &amp; 23-24 ANVIL CLOSE</t>
  </si>
  <si>
    <t>A16F</t>
  </si>
  <si>
    <t>02086774717</t>
  </si>
  <si>
    <t>SW17 0SD</t>
  </si>
  <si>
    <t>VNNX8</t>
  </si>
  <si>
    <t>THE MEADOWCROFT CARE HOME</t>
  </si>
  <si>
    <t>28 SPRINGFIELD DRIVE</t>
  </si>
  <si>
    <t>TOOTING</t>
  </si>
  <si>
    <t>02077931122</t>
  </si>
  <si>
    <t>SW17 7HJ</t>
  </si>
  <si>
    <t>VLK4M</t>
  </si>
  <si>
    <t>ROSEDENE NURSING HOME</t>
  </si>
  <si>
    <t>141-147 TRINITY ROAD</t>
  </si>
  <si>
    <t>WANDSWORTH COMMON</t>
  </si>
  <si>
    <t>A03G</t>
  </si>
  <si>
    <t>02086727969</t>
  </si>
  <si>
    <t>SW17 7HL</t>
  </si>
  <si>
    <t>VLK52</t>
  </si>
  <si>
    <t>TRINITY COURT</t>
  </si>
  <si>
    <t>165-167 TRINITY ROAD</t>
  </si>
  <si>
    <t>A04F</t>
  </si>
  <si>
    <t>02087678767</t>
  </si>
  <si>
    <t>SW17 9TU</t>
  </si>
  <si>
    <t>VL0AG</t>
  </si>
  <si>
    <t>SOUTHVIEW</t>
  </si>
  <si>
    <t>1 SOUTHVIEW CLOSE</t>
  </si>
  <si>
    <t>RECTORY LANE</t>
  </si>
  <si>
    <t>02086822234</t>
  </si>
  <si>
    <t>SW18 2QU</t>
  </si>
  <si>
    <t>VNFJ8</t>
  </si>
  <si>
    <t>WANDSWORTH COMMON CARE HOME</t>
  </si>
  <si>
    <t>94 NORTH SIDE WANDSWORTH COMMON</t>
  </si>
  <si>
    <t>02081037010</t>
  </si>
  <si>
    <t>SW19 1BZ</t>
  </si>
  <si>
    <t>VM4YE</t>
  </si>
  <si>
    <t>138 ALL SAINTS ROAD</t>
  </si>
  <si>
    <t>WIMBLEDON</t>
  </si>
  <si>
    <t>07990797665</t>
  </si>
  <si>
    <t>SW19 1DB</t>
  </si>
  <si>
    <t>VL0XQ</t>
  </si>
  <si>
    <t>HAYDONS LODGE</t>
  </si>
  <si>
    <t>6C &amp; 6D NORTH ROAD</t>
  </si>
  <si>
    <t>A0AN</t>
  </si>
  <si>
    <t>02085434027</t>
  </si>
  <si>
    <t>SW19 4EL</t>
  </si>
  <si>
    <t>VLV9Q</t>
  </si>
  <si>
    <t>HALLMARK KEW HOUSE LUXURY CARE HOME</t>
  </si>
  <si>
    <t>58 SPENCER HILL ROAD</t>
  </si>
  <si>
    <t>ANN2</t>
  </si>
  <si>
    <t>02089710190</t>
  </si>
  <si>
    <t>SW19 4QT</t>
  </si>
  <si>
    <t>VL0E5</t>
  </si>
  <si>
    <t>ALEXANDER HOUSE WIMBLEDON</t>
  </si>
  <si>
    <t>12 CLIFTON ROAD</t>
  </si>
  <si>
    <t>RIDGWAY</t>
  </si>
  <si>
    <t>A038</t>
  </si>
  <si>
    <t>02089467147</t>
  </si>
  <si>
    <t>SW19 5NJ</t>
  </si>
  <si>
    <t>VLK9N</t>
  </si>
  <si>
    <t>HEATHLAND COURT CARE HOME</t>
  </si>
  <si>
    <t>56 PARKSIDE</t>
  </si>
  <si>
    <t>02080034727</t>
  </si>
  <si>
    <t>SW19 8JQ</t>
  </si>
  <si>
    <t>VL0XM</t>
  </si>
  <si>
    <t>HAYDON PARK LODGE</t>
  </si>
  <si>
    <t>7 HAYDON PARK ROAD</t>
  </si>
  <si>
    <t>A0GJ</t>
  </si>
  <si>
    <t>02085400172</t>
  </si>
  <si>
    <t>SW19 8LR</t>
  </si>
  <si>
    <t>VLKDF</t>
  </si>
  <si>
    <t>BARCHESTER QUEENS COURT CARE HOME</t>
  </si>
  <si>
    <t>32-34 QUEENS ROAD</t>
  </si>
  <si>
    <t>02089715019</t>
  </si>
  <si>
    <t>SW19 8RY</t>
  </si>
  <si>
    <t>VL1J9</t>
  </si>
  <si>
    <t>SOUTH PARK</t>
  </si>
  <si>
    <t>193 SOUTH PARK ROAD</t>
  </si>
  <si>
    <t>A0WE</t>
  </si>
  <si>
    <t>02082969602</t>
  </si>
  <si>
    <t>SW1P 2BG</t>
  </si>
  <si>
    <t>VL06W</t>
  </si>
  <si>
    <t>NORTON HOUSE</t>
  </si>
  <si>
    <t>10 ARNEWAY STREET</t>
  </si>
  <si>
    <t>02079767681</t>
  </si>
  <si>
    <t>Westminster</t>
  </si>
  <si>
    <t>SW1W 8QF</t>
  </si>
  <si>
    <t>VNXCG</t>
  </si>
  <si>
    <t>LOVEDAY BELGRAVIA</t>
  </si>
  <si>
    <t>48-56</t>
  </si>
  <si>
    <t>EBURY BRIDGE ROAD</t>
  </si>
  <si>
    <t>03330602799</t>
  </si>
  <si>
    <t>SW2 4HF</t>
  </si>
  <si>
    <t>VL057</t>
  </si>
  <si>
    <t>KIRKSTALL LODGE</t>
  </si>
  <si>
    <t>56 KIRKSTALL ROAD</t>
  </si>
  <si>
    <t>AMWC</t>
  </si>
  <si>
    <t>02086788296</t>
  </si>
  <si>
    <t>SW2 5LF</t>
  </si>
  <si>
    <t>VL0AK</t>
  </si>
  <si>
    <t>SOUTHSIDE PARTNERSHIP - 94 STRATHLEVEN ROAD</t>
  </si>
  <si>
    <t>LAMBETH</t>
  </si>
  <si>
    <t>02077384004</t>
  </si>
  <si>
    <t>SW2 5PY</t>
  </si>
  <si>
    <t>VLK57</t>
  </si>
  <si>
    <t>WINDMILL LODGE CARE HOME</t>
  </si>
  <si>
    <t>115 LYHAM ROAD</t>
  </si>
  <si>
    <t>BRIXTON</t>
  </si>
  <si>
    <t>ANA9</t>
  </si>
  <si>
    <t>02086744940</t>
  </si>
  <si>
    <t>SW20 8AG</t>
  </si>
  <si>
    <t>VLKD9</t>
  </si>
  <si>
    <t>BARCHESTER WIMBLEDON BEAUMONT CARE COMMUNITY</t>
  </si>
  <si>
    <t>35 ARTERBERRY ROAD</t>
  </si>
  <si>
    <t>02089448299</t>
  </si>
  <si>
    <t>SW6 1PX</t>
  </si>
  <si>
    <t>VLK2Y</t>
  </si>
  <si>
    <t>FARM LANE</t>
  </si>
  <si>
    <t>25 FARM LANE</t>
  </si>
  <si>
    <t>FULHAM</t>
  </si>
  <si>
    <t>02073864180</t>
  </si>
  <si>
    <t>Hammersmith &amp; Fulham</t>
  </si>
  <si>
    <t>SW6 2TT</t>
  </si>
  <si>
    <t>VL01E</t>
  </si>
  <si>
    <t>CAMBUSLODGE</t>
  </si>
  <si>
    <t>151 WANDSWORTH BRIDGE ROAD</t>
  </si>
  <si>
    <t>A00Y</t>
  </si>
  <si>
    <t>02077315814</t>
  </si>
  <si>
    <t>SW6 3DD</t>
  </si>
  <si>
    <t>VNVG6</t>
  </si>
  <si>
    <t>KYN HURLINGHAM</t>
  </si>
  <si>
    <t>28 DAISY LANE</t>
  </si>
  <si>
    <t>C8DA</t>
  </si>
  <si>
    <t>02081673500</t>
  </si>
  <si>
    <t>SW6 4QL</t>
  </si>
  <si>
    <t>VL06H</t>
  </si>
  <si>
    <t>95-99 HARWOOD ROAD</t>
  </si>
  <si>
    <t>A04A</t>
  </si>
  <si>
    <t>02073717142</t>
  </si>
  <si>
    <t>SW8 1QH</t>
  </si>
  <si>
    <t>VL07H</t>
  </si>
  <si>
    <t>ST PETER'S RESIDENCE</t>
  </si>
  <si>
    <t>2A MEADOW ROAD</t>
  </si>
  <si>
    <t>02077350788</t>
  </si>
  <si>
    <t>SW9 0BB</t>
  </si>
  <si>
    <t>VLK39</t>
  </si>
  <si>
    <t>HAVELOCK COURT CARE HOME</t>
  </si>
  <si>
    <t>6 WYNNE ROAD</t>
  </si>
  <si>
    <t>STOCKWELL</t>
  </si>
  <si>
    <t>02079249236</t>
  </si>
  <si>
    <t>TW1 1ES</t>
  </si>
  <si>
    <t>VL13N</t>
  </si>
  <si>
    <t>THE REGARD PARTNERSHIP LIMITED - 225 LONDON ROAD</t>
  </si>
  <si>
    <t>225 LONDON ROAD</t>
  </si>
  <si>
    <t>TWICKENHAM</t>
  </si>
  <si>
    <t>02088926406</t>
  </si>
  <si>
    <t>Hounslow</t>
  </si>
  <si>
    <t>TW1 2DA</t>
  </si>
  <si>
    <t>VL0NL</t>
  </si>
  <si>
    <t>DALEMEAD CARE HOME LTD</t>
  </si>
  <si>
    <t>10-12 RIVERDALE GARDENS</t>
  </si>
  <si>
    <t>A0QJ</t>
  </si>
  <si>
    <t>02088922161</t>
  </si>
  <si>
    <t>TW1 2JB</t>
  </si>
  <si>
    <t>VLKC5</t>
  </si>
  <si>
    <t>BARCHESTER LYNDE HOUSE CARE HOME</t>
  </si>
  <si>
    <t>MEADOWBANK</t>
  </si>
  <si>
    <t>28 CAMBRIDGE PARK</t>
  </si>
  <si>
    <t>02088924772</t>
  </si>
  <si>
    <t>TW10 6HR</t>
  </si>
  <si>
    <t>VLK99</t>
  </si>
  <si>
    <t>GREVILLE HOUSE</t>
  </si>
  <si>
    <t>GREVILLE ROAD</t>
  </si>
  <si>
    <t>RICHMOND</t>
  </si>
  <si>
    <t>02083342890</t>
  </si>
  <si>
    <t>TW11 0AQ</t>
  </si>
  <si>
    <t>VL106</t>
  </si>
  <si>
    <t>HOMEMEAD</t>
  </si>
  <si>
    <t>28 PARK ROAD</t>
  </si>
  <si>
    <t>TEDDINGTON</t>
  </si>
  <si>
    <t>02089775002</t>
  </si>
  <si>
    <t>TW11 0DX</t>
  </si>
  <si>
    <t>VLX8H</t>
  </si>
  <si>
    <t>DEER PARK VIEW CARE CENTRE</t>
  </si>
  <si>
    <t>BUSHY PARK ROAD</t>
  </si>
  <si>
    <t>02086140000</t>
  </si>
  <si>
    <t>TW11 9FN</t>
  </si>
  <si>
    <t>VNEJ0</t>
  </si>
  <si>
    <t>FITZROY - TEDDINGTON</t>
  </si>
  <si>
    <t>7 HAYDON CLOSE</t>
  </si>
  <si>
    <t>A2NJ</t>
  </si>
  <si>
    <t>02089485423</t>
  </si>
  <si>
    <t>TW12 1JQ</t>
  </si>
  <si>
    <t>VLKAW</t>
  </si>
  <si>
    <t>LAUREL DENE</t>
  </si>
  <si>
    <t>117 HAMPTON ROAD</t>
  </si>
  <si>
    <t>HAMPTON HILL</t>
  </si>
  <si>
    <t>HAMPTON</t>
  </si>
  <si>
    <t>02089771553</t>
  </si>
  <si>
    <t>TW12 2DW</t>
  </si>
  <si>
    <t>VLQWG</t>
  </si>
  <si>
    <t>HAMPTON CARE HOME</t>
  </si>
  <si>
    <t>UPPER SUNBURY ROAD</t>
  </si>
  <si>
    <t>AC9X</t>
  </si>
  <si>
    <t>02084817070</t>
  </si>
  <si>
    <t>TW12 2RT</t>
  </si>
  <si>
    <t>VL155</t>
  </si>
  <si>
    <t>ST MARY'S HOUSE</t>
  </si>
  <si>
    <t>71 ORMOND AVENUE</t>
  </si>
  <si>
    <t>A0YL</t>
  </si>
  <si>
    <t>02089792847</t>
  </si>
  <si>
    <t>TW14 9LN</t>
  </si>
  <si>
    <t>VL1N6</t>
  </si>
  <si>
    <t>39A SHAFTESBURY AVENUE</t>
  </si>
  <si>
    <t>FELTHAM</t>
  </si>
  <si>
    <t>02088903020</t>
  </si>
  <si>
    <t>TW14 9RR</t>
  </si>
  <si>
    <t>VL1H4</t>
  </si>
  <si>
    <t>SANDBANKS RESOURCE CENTRE</t>
  </si>
  <si>
    <t>BEATTIE CLOSE</t>
  </si>
  <si>
    <t>02085835050</t>
  </si>
  <si>
    <t>TW2 5AL</t>
  </si>
  <si>
    <t>VLK6M</t>
  </si>
  <si>
    <t>BRINSWORTH HOUSE</t>
  </si>
  <si>
    <t>72 STAINES ROAD</t>
  </si>
  <si>
    <t>A0E1</t>
  </si>
  <si>
    <t>02088988164</t>
  </si>
  <si>
    <t>TW2 6LA</t>
  </si>
  <si>
    <t>VM0VX</t>
  </si>
  <si>
    <t>ELYSIUM CARE PARTNERSHIPS LIMITED - 1 LICHFIELD LANE</t>
  </si>
  <si>
    <t>1 LICHFIELD LANE</t>
  </si>
  <si>
    <t>02088672715</t>
  </si>
  <si>
    <t>TW2 7BY</t>
  </si>
  <si>
    <t>VLKF7</t>
  </si>
  <si>
    <t>WHITEFARM LODGE</t>
  </si>
  <si>
    <t>VICARAGE ROAD</t>
  </si>
  <si>
    <t>WHITTON</t>
  </si>
  <si>
    <t>02087555740</t>
  </si>
  <si>
    <t>TW3 2JG</t>
  </si>
  <si>
    <t>VM9FK</t>
  </si>
  <si>
    <t>GRASMERE AVENUE</t>
  </si>
  <si>
    <t>13 GRASMERE AVENUE</t>
  </si>
  <si>
    <t>HOUNSLOW</t>
  </si>
  <si>
    <t>AE3Q</t>
  </si>
  <si>
    <t>TW3 3BN</t>
  </si>
  <si>
    <t>VNPTJ</t>
  </si>
  <si>
    <t>49 BATH ROAD</t>
  </si>
  <si>
    <t>C64H</t>
  </si>
  <si>
    <t>07828486827</t>
  </si>
  <si>
    <t>TW3 3ER</t>
  </si>
  <si>
    <t>VM0Y5</t>
  </si>
  <si>
    <t>GROSVENOR HOUSE</t>
  </si>
  <si>
    <t>29 GROSVENOR ROAD</t>
  </si>
  <si>
    <t>AE4L</t>
  </si>
  <si>
    <t>02034907363</t>
  </si>
  <si>
    <t>TW3 4BT</t>
  </si>
  <si>
    <t>VM0TW</t>
  </si>
  <si>
    <t>9 GRESHAM ROAD</t>
  </si>
  <si>
    <t>08000786077</t>
  </si>
  <si>
    <t>TW3 4HT</t>
  </si>
  <si>
    <t>VM6EM</t>
  </si>
  <si>
    <t>ELYSIUM CARE PARTNERSHIPS LIMITED - 13 ALEXANDRA GARDENS</t>
  </si>
  <si>
    <t>13 ALEXANDRA GARDENS</t>
  </si>
  <si>
    <t>02081547445</t>
  </si>
  <si>
    <t>TW4 5JL</t>
  </si>
  <si>
    <t>VNW98</t>
  </si>
  <si>
    <t>210B</t>
  </si>
  <si>
    <t>WELLINGTON ROAD SOUTH</t>
  </si>
  <si>
    <t>TW5 0BA</t>
  </si>
  <si>
    <t>VM8NE</t>
  </si>
  <si>
    <t>GREAT WEST LODGE</t>
  </si>
  <si>
    <t>320 GREAT WEST ROAD</t>
  </si>
  <si>
    <t>AE7P</t>
  </si>
  <si>
    <t>02085 819313</t>
  </si>
  <si>
    <t>TW7 4HU</t>
  </si>
  <si>
    <t>VL1JV</t>
  </si>
  <si>
    <t>STAR ROAD HOME</t>
  </si>
  <si>
    <t>49 STAR ROAD</t>
  </si>
  <si>
    <t>OFF LONDON ROAD</t>
  </si>
  <si>
    <t>ISLEWORTH</t>
  </si>
  <si>
    <t>A0DR</t>
  </si>
  <si>
    <t>02085685133</t>
  </si>
  <si>
    <t>TW7 4NW</t>
  </si>
  <si>
    <t>VM2NR</t>
  </si>
  <si>
    <t>4 MORETON AVENUE</t>
  </si>
  <si>
    <t>TW7 6AE</t>
  </si>
  <si>
    <t>VLK74</t>
  </si>
  <si>
    <t>CHARLOTTE HOUSE</t>
  </si>
  <si>
    <t>SNOWY FIELDER WAYE</t>
  </si>
  <si>
    <t>02035044292</t>
  </si>
  <si>
    <t>TW7 6UH</t>
  </si>
  <si>
    <t>VLK60</t>
  </si>
  <si>
    <t>BARCHESTER ATFIELD HOUSE CARE HOME</t>
  </si>
  <si>
    <t>ST JOHN'S ROAD</t>
  </si>
  <si>
    <t>02087125224</t>
  </si>
  <si>
    <t>TW8 8BQ</t>
  </si>
  <si>
    <t>VL1AJ</t>
  </si>
  <si>
    <t>ST RAPHAEL'S</t>
  </si>
  <si>
    <t>6-8 THE BUTTS</t>
  </si>
  <si>
    <t>BRENTFORD</t>
  </si>
  <si>
    <t>02085603745</t>
  </si>
  <si>
    <t>TW9 3DG</t>
  </si>
  <si>
    <t>VL0KQ</t>
  </si>
  <si>
    <t>CECIL COURT</t>
  </si>
  <si>
    <t>2-4 PRIORY ROAD</t>
  </si>
  <si>
    <t>KEW</t>
  </si>
  <si>
    <t>02089405242</t>
  </si>
  <si>
    <t>UB1 1HZ</t>
  </si>
  <si>
    <t>VL1J3</t>
  </si>
  <si>
    <t>SITARA HAVEN</t>
  </si>
  <si>
    <t>23 HAMBROUGH ROAD</t>
  </si>
  <si>
    <t>SOUTHALL</t>
  </si>
  <si>
    <t>A0HG</t>
  </si>
  <si>
    <t>02088679590</t>
  </si>
  <si>
    <t>Ealing</t>
  </si>
  <si>
    <t>UB1 2AR</t>
  </si>
  <si>
    <t>VM3EK</t>
  </si>
  <si>
    <t>OBJECTIVE CARE LTD</t>
  </si>
  <si>
    <t>77 WEST AVENUE</t>
  </si>
  <si>
    <t>AEPQ</t>
  </si>
  <si>
    <t>02085719855</t>
  </si>
  <si>
    <t>UB1 2AY</t>
  </si>
  <si>
    <t>VM66C</t>
  </si>
  <si>
    <t>PRANAM CARE CENTRE</t>
  </si>
  <si>
    <t>49-53 NORTHCOTE AVENUE</t>
  </si>
  <si>
    <t>AFE4</t>
  </si>
  <si>
    <t>02085749138</t>
  </si>
  <si>
    <t>UB1 2QH</t>
  </si>
  <si>
    <t>VM7TE</t>
  </si>
  <si>
    <t>SHACKLETON NURSING HOME</t>
  </si>
  <si>
    <t>SHACKLETON MEDICAL CENTRE</t>
  </si>
  <si>
    <t>SHACKLETON ROAD</t>
  </si>
  <si>
    <t>AFRY</t>
  </si>
  <si>
    <t>02030061840</t>
  </si>
  <si>
    <t>UB1 2SH</t>
  </si>
  <si>
    <t>VLKC8</t>
  </si>
  <si>
    <t>MANOR COURT CARE HOME</t>
  </si>
  <si>
    <t>BRITTEN DRIVE</t>
  </si>
  <si>
    <t>NORTH ROAD</t>
  </si>
  <si>
    <t>02085715505</t>
  </si>
  <si>
    <t>UB1 3HU</t>
  </si>
  <si>
    <t>VLK6G</t>
  </si>
  <si>
    <t>WHITEFRIARS NURSING &amp; RESIDENTIAL HOME</t>
  </si>
  <si>
    <t>9 DORMERS WELLS LANE</t>
  </si>
  <si>
    <t>A0RF</t>
  </si>
  <si>
    <t>02085740156</t>
  </si>
  <si>
    <t>UB10 0AD</t>
  </si>
  <si>
    <t>VM4JX</t>
  </si>
  <si>
    <t>SIMONE'S HOUSE</t>
  </si>
  <si>
    <t>41 &amp; 41A HILLINGDON ROAD</t>
  </si>
  <si>
    <t>UXBRIDGE</t>
  </si>
  <si>
    <t>AF10</t>
  </si>
  <si>
    <t>07804913884</t>
  </si>
  <si>
    <t>UB10 0BY</t>
  </si>
  <si>
    <t>VLKD6</t>
  </si>
  <si>
    <t>PARKFIELD HOUSE NURSING HOME</t>
  </si>
  <si>
    <t>CHARVILLE LANE WEST</t>
  </si>
  <si>
    <t>A0G2</t>
  </si>
  <si>
    <t>01895811199</t>
  </si>
  <si>
    <t>UB10 8JF</t>
  </si>
  <si>
    <t>VNANX</t>
  </si>
  <si>
    <t>78 HOYLAKE CRESCENT</t>
  </si>
  <si>
    <t>ICKENHAM</t>
  </si>
  <si>
    <t>AYJT</t>
  </si>
  <si>
    <t>01895472798</t>
  </si>
  <si>
    <t>UB10 8SX</t>
  </si>
  <si>
    <t>VL1PC</t>
  </si>
  <si>
    <t>WOODLANDS CARE HOME</t>
  </si>
  <si>
    <t>84 LONG LANE</t>
  </si>
  <si>
    <t>A0TA</t>
  </si>
  <si>
    <t>01895634830</t>
  </si>
  <si>
    <t>UB2 4BN</t>
  </si>
  <si>
    <t>VLKDH</t>
  </si>
  <si>
    <t>THE WILLOWS NURSING HOME</t>
  </si>
  <si>
    <t>31, 33 &amp; 35 OSTERLEY PARK ROAD</t>
  </si>
  <si>
    <t>02085741795</t>
  </si>
  <si>
    <t>UB4 0AU</t>
  </si>
  <si>
    <t>VLY0G</t>
  </si>
  <si>
    <t>GLEDWOOD CARE HOME</t>
  </si>
  <si>
    <t>63 GLEDWOOD GARDENS</t>
  </si>
  <si>
    <t>HAYES</t>
  </si>
  <si>
    <t>ADTN</t>
  </si>
  <si>
    <t>07930656454</t>
  </si>
  <si>
    <t>UB4 0NY</t>
  </si>
  <si>
    <t>VL1KN</t>
  </si>
  <si>
    <t>SWANAGE LODGE</t>
  </si>
  <si>
    <t>22-24 SWANAGE WAYE</t>
  </si>
  <si>
    <t>A0Q1</t>
  </si>
  <si>
    <t>02088484599</t>
  </si>
  <si>
    <t>UB4 8PY</t>
  </si>
  <si>
    <t>VM7NR</t>
  </si>
  <si>
    <t>ALVINA LODGE</t>
  </si>
  <si>
    <t>22 HOPPNER ROAD</t>
  </si>
  <si>
    <t>AFQT</t>
  </si>
  <si>
    <t>02085818839</t>
  </si>
  <si>
    <t>UB4 8SN</t>
  </si>
  <si>
    <t>VM1QW</t>
  </si>
  <si>
    <t>IMPERIAL LODGE</t>
  </si>
  <si>
    <t>268 LANSBURY DRIVE</t>
  </si>
  <si>
    <t>AEC2</t>
  </si>
  <si>
    <t>02085812510</t>
  </si>
  <si>
    <t>UB6 8EL</t>
  </si>
  <si>
    <t>VL0XP</t>
  </si>
  <si>
    <t>246 HAYMILL CLOSE</t>
  </si>
  <si>
    <t>GREENFORD</t>
  </si>
  <si>
    <t>02088106699</t>
  </si>
  <si>
    <t>UB6 8HL</t>
  </si>
  <si>
    <t>VL0XL</t>
  </si>
  <si>
    <t>19 HAYMILL CLOSE SHORT BREAK SERVICE</t>
  </si>
  <si>
    <t>19 HAYMILL CLOSE</t>
  </si>
  <si>
    <t>02085667060</t>
  </si>
  <si>
    <t>UB6 8TJ</t>
  </si>
  <si>
    <t>VL1K5</t>
  </si>
  <si>
    <t>26 STOCKDOVE WAY</t>
  </si>
  <si>
    <t>PERIVALE</t>
  </si>
  <si>
    <t>UB6 9JX</t>
  </si>
  <si>
    <t>VLYAW</t>
  </si>
  <si>
    <t>NEEM TREE CARE LIMITED</t>
  </si>
  <si>
    <t>118 OLDFIELD LANE SOUTH</t>
  </si>
  <si>
    <t>ANYC</t>
  </si>
  <si>
    <t>02085789537</t>
  </si>
  <si>
    <t>UB7 7AU</t>
  </si>
  <si>
    <t>VL0XG</t>
  </si>
  <si>
    <t>HATTON GROVE HOME</t>
  </si>
  <si>
    <t>4 HATTON GROVE</t>
  </si>
  <si>
    <t>WEST DRAYTON</t>
  </si>
  <si>
    <t>01895441349</t>
  </si>
  <si>
    <t>UB7 7PW</t>
  </si>
  <si>
    <t>VLK8P</t>
  </si>
  <si>
    <t>FRANKLIN HOUSE</t>
  </si>
  <si>
    <t>THE GREEN</t>
  </si>
  <si>
    <t>01895452480</t>
  </si>
  <si>
    <t>UB8 3JZ</t>
  </si>
  <si>
    <t>VL15Y</t>
  </si>
  <si>
    <t>3 MERRIMANS</t>
  </si>
  <si>
    <t>WEST DRAYTON ROAD</t>
  </si>
  <si>
    <t>01895277584</t>
  </si>
  <si>
    <t>UB8 3LB</t>
  </si>
  <si>
    <t>VLVJ7</t>
  </si>
  <si>
    <t>DRAYTON LODGE</t>
  </si>
  <si>
    <t>47 WEST DRAYTON ROAD</t>
  </si>
  <si>
    <t>A0MR</t>
  </si>
  <si>
    <t>02087073803</t>
  </si>
  <si>
    <t>UB8 3TE</t>
  </si>
  <si>
    <t>VM753</t>
  </si>
  <si>
    <t>ARAM HOUSE</t>
  </si>
  <si>
    <t>5 MAYGOODS LANE</t>
  </si>
  <si>
    <t>COWLEY</t>
  </si>
  <si>
    <t>AFLF</t>
  </si>
  <si>
    <t>01895477033</t>
  </si>
  <si>
    <t>UB8 3UR</t>
  </si>
  <si>
    <t>VL0MD</t>
  </si>
  <si>
    <t>COLHAM ROAD</t>
  </si>
  <si>
    <t>3 COLHAM ROAD</t>
  </si>
  <si>
    <t>01895556713</t>
  </si>
  <si>
    <t>UB9 6UX</t>
  </si>
  <si>
    <t>VLK9F</t>
  </si>
  <si>
    <t>THE HAREFIELD CARE HOME</t>
  </si>
  <si>
    <t>HILL END ROAD</t>
  </si>
  <si>
    <t>HAREFIELD</t>
  </si>
  <si>
    <t>01895825750</t>
  </si>
  <si>
    <t>W11 3PH</t>
  </si>
  <si>
    <t>VLK37</t>
  </si>
  <si>
    <t>THE KENSINGTON CARE HOME</t>
  </si>
  <si>
    <t>40-46 LADBROKE ROAD</t>
  </si>
  <si>
    <t>02077278033</t>
  </si>
  <si>
    <t>W13 9PU</t>
  </si>
  <si>
    <t>VLK8V</t>
  </si>
  <si>
    <t>GEORGIAN HOUSE NURSING HOME</t>
  </si>
  <si>
    <t>20 LYNCROFT GARDENS</t>
  </si>
  <si>
    <t>EALING</t>
  </si>
  <si>
    <t>A0H8</t>
  </si>
  <si>
    <t>02085676232</t>
  </si>
  <si>
    <t>W14 9DD</t>
  </si>
  <si>
    <t>VL06G</t>
  </si>
  <si>
    <t>TALGARTH ROAD</t>
  </si>
  <si>
    <t>41 - 43 TALGARTH ROAD</t>
  </si>
  <si>
    <t>WEST KINGSTON</t>
  </si>
  <si>
    <t>02076038607</t>
  </si>
  <si>
    <t>W2 5SR</t>
  </si>
  <si>
    <t>VLK30</t>
  </si>
  <si>
    <t>FORRESTER COURT</t>
  </si>
  <si>
    <t>CIRENCESTER STREET</t>
  </si>
  <si>
    <t>OFF HARROW ROAD, PADDINGTON</t>
  </si>
  <si>
    <t>02072663174</t>
  </si>
  <si>
    <t>W3 9DU</t>
  </si>
  <si>
    <t>VL163</t>
  </si>
  <si>
    <t>LYNTON TERRACE</t>
  </si>
  <si>
    <t>1 - 3 LYNTON ROAD</t>
  </si>
  <si>
    <t>ACTON</t>
  </si>
  <si>
    <t>02089923343</t>
  </si>
  <si>
    <t>W3 9HF</t>
  </si>
  <si>
    <t>VL1LC</t>
  </si>
  <si>
    <t>TORKINGTON HOUSE</t>
  </si>
  <si>
    <t>CRESWICK ROAD</t>
  </si>
  <si>
    <t>02089925187</t>
  </si>
  <si>
    <t>W4 2QE</t>
  </si>
  <si>
    <t>VLKCA</t>
  </si>
  <si>
    <t>ST MARY'S CONVENT &amp; NURSING HOME</t>
  </si>
  <si>
    <t>BURLINGTON LANE</t>
  </si>
  <si>
    <t>CHISWICK</t>
  </si>
  <si>
    <t>A0W3</t>
  </si>
  <si>
    <t>02089944641</t>
  </si>
  <si>
    <t>W4 5TZ</t>
  </si>
  <si>
    <t>VL0M4</t>
  </si>
  <si>
    <t>CLIFTON GARDENS HOME</t>
  </si>
  <si>
    <t>59 CLIFTON GARDENS</t>
  </si>
  <si>
    <t>OFF BELMONT ROAD</t>
  </si>
  <si>
    <t>02085835540</t>
  </si>
  <si>
    <t>W5 2DD</t>
  </si>
  <si>
    <t>VL0P8</t>
  </si>
  <si>
    <t>DOWNHURST RESIDENTIAL HOME LIMITED</t>
  </si>
  <si>
    <t>76 CASTLEBAR ROAD</t>
  </si>
  <si>
    <t>A0DT</t>
  </si>
  <si>
    <t>02089978421</t>
  </si>
  <si>
    <t>W5 2RU</t>
  </si>
  <si>
    <t>VL1MC</t>
  </si>
  <si>
    <t>VISITATION OF OUR LADY</t>
  </si>
  <si>
    <t>57 MOUNT PARK ROAD</t>
  </si>
  <si>
    <t>A0YD</t>
  </si>
  <si>
    <t>02089972030</t>
  </si>
  <si>
    <t>W5 3HH</t>
  </si>
  <si>
    <t>VL12C</t>
  </si>
  <si>
    <t>KOLBE HOUSE</t>
  </si>
  <si>
    <t>18-19 HANGER LANE</t>
  </si>
  <si>
    <t>A0K3</t>
  </si>
  <si>
    <t>02089924978</t>
  </si>
  <si>
    <t>W5 3UH</t>
  </si>
  <si>
    <t>VL446</t>
  </si>
  <si>
    <t>KENILWORTH HOUSE NURSING HOME</t>
  </si>
  <si>
    <t>28 KENILWORTH ROAD</t>
  </si>
  <si>
    <t>A0FJ</t>
  </si>
  <si>
    <t>02085671414</t>
  </si>
  <si>
    <t>W5 5BH</t>
  </si>
  <si>
    <t>VLKEQ</t>
  </si>
  <si>
    <t>THREEN HOUSE NURSING HOME</t>
  </si>
  <si>
    <t>29 MATTOCK LANE</t>
  </si>
  <si>
    <t>A0G4</t>
  </si>
  <si>
    <t>02088402646</t>
  </si>
  <si>
    <t>W6 0AE</t>
  </si>
  <si>
    <t>VLK2N</t>
  </si>
  <si>
    <t>THE CHISWICK NURSING CENTRE</t>
  </si>
  <si>
    <t>RAVENSCOURT GARDENS</t>
  </si>
  <si>
    <t>A02D</t>
  </si>
  <si>
    <t>02082227800</t>
  </si>
  <si>
    <t>W6 7HZ</t>
  </si>
  <si>
    <t>VL09Y</t>
  </si>
  <si>
    <t>52-53 RICHFORD GATE</t>
  </si>
  <si>
    <t>RICHFORD STREET</t>
  </si>
  <si>
    <t>A079</t>
  </si>
  <si>
    <t>02087490307</t>
  </si>
  <si>
    <t>W6 8DB</t>
  </si>
  <si>
    <t>VLK46</t>
  </si>
  <si>
    <t>NAZARETH HOUSE - HAMMERSMITH</t>
  </si>
  <si>
    <t>169-175 HAMMERSMITH ROAD</t>
  </si>
  <si>
    <t>02087483549</t>
  </si>
  <si>
    <t>W6 9LD</t>
  </si>
  <si>
    <t>VL0A3</t>
  </si>
  <si>
    <t>RIVERCOURT PROJECT SHORT BREAKS</t>
  </si>
  <si>
    <t>17 RIVERCOURT ROAD</t>
  </si>
  <si>
    <t>HAMMERSMITH</t>
  </si>
  <si>
    <t>02085638683</t>
  </si>
  <si>
    <t>W6 9QH</t>
  </si>
  <si>
    <t>VLK54</t>
  </si>
  <si>
    <t>ST VINCENTS HOUSE</t>
  </si>
  <si>
    <t>49 QUEEN CAROLINE STREET</t>
  </si>
  <si>
    <t>02086000510</t>
  </si>
  <si>
    <t>W7 2PB</t>
  </si>
  <si>
    <t>VL1HR</t>
  </si>
  <si>
    <t>SHORT BREAK SERVICE</t>
  </si>
  <si>
    <t>62 GREEN LANE</t>
  </si>
  <si>
    <t>02085799558</t>
  </si>
  <si>
    <t>W7 3PT</t>
  </si>
  <si>
    <t>VL1HP</t>
  </si>
  <si>
    <t>43 SHIRLEY GARDENS</t>
  </si>
  <si>
    <t>HANWELL</t>
  </si>
  <si>
    <t>02088100431</t>
  </si>
  <si>
    <t>W8 5EP</t>
  </si>
  <si>
    <t>VNLGN</t>
  </si>
  <si>
    <t>LOVEDAY KENSINGTON</t>
  </si>
  <si>
    <t>2 KENSINGTON SQUARE</t>
  </si>
  <si>
    <t>W9 3RN</t>
  </si>
  <si>
    <t>VL042</t>
  </si>
  <si>
    <t>FLAT C, 291 HARROW ROAD</t>
  </si>
  <si>
    <t>A01A</t>
  </si>
  <si>
    <t>02072663072</t>
  </si>
  <si>
    <t>W9 3TU</t>
  </si>
  <si>
    <t>VL02V</t>
  </si>
  <si>
    <t>YARROW HOUSING LTD 1-2 ELMFIELD WAY</t>
  </si>
  <si>
    <t>02072661200</t>
  </si>
  <si>
    <t>LONDON ROAD</t>
  </si>
  <si>
    <t>AddressLine1</t>
  </si>
  <si>
    <t>AddressLine2</t>
  </si>
  <si>
    <t>AddressLine3</t>
  </si>
  <si>
    <t>AddressLine4</t>
  </si>
  <si>
    <t>AddressLine5</t>
  </si>
  <si>
    <t>BR2 7AS</t>
  </si>
  <si>
    <t>NTN09</t>
  </si>
  <si>
    <t>PRIORY HOSPITAL HAYES GROVE</t>
  </si>
  <si>
    <t>PRESTONS ROAD</t>
  </si>
  <si>
    <t>BR2 8JA</t>
  </si>
  <si>
    <t>RPGCR</t>
  </si>
  <si>
    <t>BRIDGEWAYS DAY HOSPITAL</t>
  </si>
  <si>
    <t>TURPINGTON LANE</t>
  </si>
  <si>
    <t>BR3 3BX</t>
  </si>
  <si>
    <t>Y7O8M</t>
  </si>
  <si>
    <t>BETHLEM ROYAL HOSPITAL</t>
  </si>
  <si>
    <t>MONKS ORCHARD ROAD</t>
  </si>
  <si>
    <t>BR3 5HS</t>
  </si>
  <si>
    <t>RPA84</t>
  </si>
  <si>
    <t>THE SLOANE HOSPITAL</t>
  </si>
  <si>
    <t>125-133 ALBEMARLE ROAD</t>
  </si>
  <si>
    <t>BR6 7RG</t>
  </si>
  <si>
    <t>RN7C7</t>
  </si>
  <si>
    <t>CHELSFIELD PARK HOSPITAL</t>
  </si>
  <si>
    <t>BUCKS CROSS ROAD</t>
  </si>
  <si>
    <t>BR6 8ND</t>
  </si>
  <si>
    <t>RJ132</t>
  </si>
  <si>
    <t>PRINCESS ROYAL UNIVERSITY HOSPITAL</t>
  </si>
  <si>
    <t>FARNBOROUGH COMMON</t>
  </si>
  <si>
    <t>BR6 9JU</t>
  </si>
  <si>
    <t>N8V3Y</t>
  </si>
  <si>
    <t>ORPINGTON HOSPITAL ELECTIVE SURGICAL HUB</t>
  </si>
  <si>
    <t>ORPINGTON HOSPITAL</t>
  </si>
  <si>
    <t>CR0 2RD</t>
  </si>
  <si>
    <t>Y7V9O</t>
  </si>
  <si>
    <t>GSTT @ WEST VALLEY HOSPITAL</t>
  </si>
  <si>
    <t>LEVEL 9 INTERCHANGE</t>
  </si>
  <si>
    <t>CR0 2SG</t>
  </si>
  <si>
    <t>N5Z3W</t>
  </si>
  <si>
    <t>WOODLEIGH COMMUNITY HOSPITAL</t>
  </si>
  <si>
    <t>28 ELMWOOD ROAD</t>
  </si>
  <si>
    <t>CR2 6AA</t>
  </si>
  <si>
    <t>AHL03</t>
  </si>
  <si>
    <t>SOUTHLEIGH COMMUNITY HOSPITAL</t>
  </si>
  <si>
    <t>THE SOUTHLEIGH COMMUNITY</t>
  </si>
  <si>
    <t>INDEPENDENT HOSPITAL</t>
  </si>
  <si>
    <t>42 BRIGHTON ROAD</t>
  </si>
  <si>
    <t>CR4 4TP</t>
  </si>
  <si>
    <t>RVRC7</t>
  </si>
  <si>
    <t>WILSON HOSPITAL</t>
  </si>
  <si>
    <t>CRANMER ROAD</t>
  </si>
  <si>
    <t>CR7 7YE</t>
  </si>
  <si>
    <t>F3E3F</t>
  </si>
  <si>
    <t>CROYDON UNIVERSITY HOSPITAL ELECTIVE SURGICAL HUB</t>
  </si>
  <si>
    <t>CROYDON UNIVERSITY HOSPITAL</t>
  </si>
  <si>
    <t>530 LONDON ROAD</t>
  </si>
  <si>
    <t>CR8 2YL</t>
  </si>
  <si>
    <t>H4M3K</t>
  </si>
  <si>
    <t>PURLEY WAR MEMORIAL HOSPITAL</t>
  </si>
  <si>
    <t>856 BRIGHTON ROAD</t>
  </si>
  <si>
    <t>CR9 8AB</t>
  </si>
  <si>
    <t>RPA83</t>
  </si>
  <si>
    <t>SHIRLEY OAKS HOSPITAL</t>
  </si>
  <si>
    <t>POPPY LANE</t>
  </si>
  <si>
    <t>DA14 6LT</t>
  </si>
  <si>
    <t>N5N8R</t>
  </si>
  <si>
    <t>QUEEN MARY'S HOSPITAL SIDCUP ELECTIVE SURGICAL HUB</t>
  </si>
  <si>
    <t>FROGNAL AVENUE</t>
  </si>
  <si>
    <t>DA8 3EE</t>
  </si>
  <si>
    <t>RJZ11</t>
  </si>
  <si>
    <t>KINGS @ ERITH &amp; DISTRICT HOSPITAL</t>
  </si>
  <si>
    <t>PARK CRESCENT</t>
  </si>
  <si>
    <t>E1 1BB</t>
  </si>
  <si>
    <t>A1K6A</t>
  </si>
  <si>
    <t>THE ROYAL LONDON HOSPITAL</t>
  </si>
  <si>
    <t>PO BOX 59</t>
  </si>
  <si>
    <t>E1 1FR</t>
  </si>
  <si>
    <t>T5J5E</t>
  </si>
  <si>
    <t>BARTS HOSPITAL AT HOME</t>
  </si>
  <si>
    <t>WHITECHAPEL ROAD</t>
  </si>
  <si>
    <t>E1 4DG</t>
  </si>
  <si>
    <t>I7T1E</t>
  </si>
  <si>
    <t>MILE END HOSPITAL CDC</t>
  </si>
  <si>
    <t>MILE END HOSPITAL</t>
  </si>
  <si>
    <t>275 BANCROFT ROAD</t>
  </si>
  <si>
    <t>E1 4NL</t>
  </si>
  <si>
    <t>RK973</t>
  </si>
  <si>
    <t>LONDON INDEPENDENT HOSPITAL</t>
  </si>
  <si>
    <t>Y58</t>
  </si>
  <si>
    <t>QJK</t>
  </si>
  <si>
    <t>1 BEAUMONT SQUARE</t>
  </si>
  <si>
    <t>STEPNEY GREEN</t>
  </si>
  <si>
    <t>E1 6LP</t>
  </si>
  <si>
    <t>RQX43</t>
  </si>
  <si>
    <t>ST CLEMENTS HOSPITAL</t>
  </si>
  <si>
    <t>22 COMMERCIAL STREET</t>
  </si>
  <si>
    <t>E11 1NR</t>
  </si>
  <si>
    <t>R1HKH</t>
  </si>
  <si>
    <t>WHIPPS CROSS UNIVERSITY HOSPITAL</t>
  </si>
  <si>
    <t>WHIPPS CROSS ROAD</t>
  </si>
  <si>
    <t>E11 1UU</t>
  </si>
  <si>
    <t>R1HKJ</t>
  </si>
  <si>
    <t>WANSTEAD HOSPITAL</t>
  </si>
  <si>
    <t>MAKEPEACE ROAD</t>
  </si>
  <si>
    <t>E13 8AP</t>
  </si>
  <si>
    <t>RWKCA</t>
  </si>
  <si>
    <t>FIRST AVE, DAY HOSPITAL - NEWHAM</t>
  </si>
  <si>
    <t>103 FIRST AVENUE</t>
  </si>
  <si>
    <t>E13 8SL</t>
  </si>
  <si>
    <t>A8H3L</t>
  </si>
  <si>
    <t>NEWHAM GENERAL HOSPITAL BHOC ELECTIVE SURGICAL HUB</t>
  </si>
  <si>
    <t>GLEN ROAD</t>
  </si>
  <si>
    <t>E2 0HL</t>
  </si>
  <si>
    <t>E9G8N</t>
  </si>
  <si>
    <t>BARTS VACCINE CENTRE HOSPITAL - AZD2816 COVID19 TRIALS</t>
  </si>
  <si>
    <t>BETHNAL GREEN LIBRARY</t>
  </si>
  <si>
    <t>CAMBRIDGE HEATH ROAD</t>
  </si>
  <si>
    <t>E2 7DZ</t>
  </si>
  <si>
    <t>NYE01</t>
  </si>
  <si>
    <t>MILDMAY UK (MILDMAY MISSION HOSPITAL)</t>
  </si>
  <si>
    <t>MILDMAY MISSION HOSPITAL</t>
  </si>
  <si>
    <t>19 TABERNACLE GARDENS</t>
  </si>
  <si>
    <t>E4 6UN</t>
  </si>
  <si>
    <t>R1HK2</t>
  </si>
  <si>
    <t>CHINGFORD HOSPITAL</t>
  </si>
  <si>
    <t>LARKSHALL ROAD</t>
  </si>
  <si>
    <t>E6 6ZB</t>
  </si>
  <si>
    <t>NMJ04</t>
  </si>
  <si>
    <t>CYGNET HOSPITAL BECKTON</t>
  </si>
  <si>
    <t>23 TUNNAN LEYS</t>
  </si>
  <si>
    <t>E7 8QP</t>
  </si>
  <si>
    <t>RWK03</t>
  </si>
  <si>
    <t>EAST HAM MEMORIAL HOSPITAL</t>
  </si>
  <si>
    <t>SHREWSBURY ROAD</t>
  </si>
  <si>
    <t>E7 8QR</t>
  </si>
  <si>
    <t>N7V8J</t>
  </si>
  <si>
    <t>304 SHREWSBURY ROAD</t>
  </si>
  <si>
    <t>E9 6SR</t>
  </si>
  <si>
    <t>L5A7Y</t>
  </si>
  <si>
    <t>HOMERTON UNIVERSITY HOSPITAL ELECTIVE SURGICAL HUB</t>
  </si>
  <si>
    <t>HOMERTON ROW</t>
  </si>
  <si>
    <t>EC1A 7BE</t>
  </si>
  <si>
    <t>R1HM0</t>
  </si>
  <si>
    <t>ST BARTHOLOMEW'S HOSPITAL</t>
  </si>
  <si>
    <t>WEST SMITHFIELD</t>
  </si>
  <si>
    <t>City of London</t>
  </si>
  <si>
    <t>EC1A 7BS</t>
  </si>
  <si>
    <t>U9C3Y</t>
  </si>
  <si>
    <t>NUFFIELD HEALTH AT ST BARTHOLOMEW'S HOSPITAL</t>
  </si>
  <si>
    <t>38 GILTSPUR STREET</t>
  </si>
  <si>
    <t>EC1A 9DS</t>
  </si>
  <si>
    <t>RQX42</t>
  </si>
  <si>
    <t>ST BARTHOLOMEWS HOSPITAL</t>
  </si>
  <si>
    <t>57B WEST SMITHFIELD</t>
  </si>
  <si>
    <t>EC1V 2PD</t>
  </si>
  <si>
    <t>O3J2X</t>
  </si>
  <si>
    <t>MOORFIELD EYE HOSPITAL CITY ROAD ELECTIVE SURGICAL HUB</t>
  </si>
  <si>
    <t>162 CITY ROAD</t>
  </si>
  <si>
    <t>EC2N 1AR</t>
  </si>
  <si>
    <t>NW60Q</t>
  </si>
  <si>
    <t>LONDON BRIDGE HOSPITAL (120 OLD BROAD STREET) PART OF HCA HEALTHCARE UK</t>
  </si>
  <si>
    <t>120 OLD BROAD STREET</t>
  </si>
  <si>
    <t>EC2N 1HT</t>
  </si>
  <si>
    <t>NW60R</t>
  </si>
  <si>
    <t>LONDON BRIDGE HOSPITAL (31 OLD BROAD ST) PART OF HCA HEALTHCARE UK</t>
  </si>
  <si>
    <t>31 OLD BROAD STREET</t>
  </si>
  <si>
    <t>EC3V 1LP</t>
  </si>
  <si>
    <t>GFM01</t>
  </si>
  <si>
    <t>HARLEY STREET SPECIALIST HOSPITAL</t>
  </si>
  <si>
    <t>FIFTH FLOOR</t>
  </si>
  <si>
    <t>11 LEADENHALL STREET</t>
  </si>
  <si>
    <t>EN2 0JB</t>
  </si>
  <si>
    <t>RALC8</t>
  </si>
  <si>
    <t>ST MICHAEL'S HOSPITAL</t>
  </si>
  <si>
    <t>GATER DRIVE</t>
  </si>
  <si>
    <t>EN2 7PR</t>
  </si>
  <si>
    <t>NT451</t>
  </si>
  <si>
    <t>CAVELL HOSPITAL</t>
  </si>
  <si>
    <t>CAVELL DRIVE</t>
  </si>
  <si>
    <t>EN2 8JL</t>
  </si>
  <si>
    <t>A1X5K</t>
  </si>
  <si>
    <t>CHASE FARM HOSPITAL (BEH-MHT SERVICES)</t>
  </si>
  <si>
    <t>AVON VILLA</t>
  </si>
  <si>
    <t>CHASE FARM HOSPITAL</t>
  </si>
  <si>
    <t>127 THE RIDGEWAY</t>
  </si>
  <si>
    <t>EN2 8SD</t>
  </si>
  <si>
    <t>RF4TK</t>
  </si>
  <si>
    <t>THE KINGS OAK PRIVATE HOSPITAL</t>
  </si>
  <si>
    <t>CHASE FARM NORTH SIDE</t>
  </si>
  <si>
    <t>THE RIDGEWAY</t>
  </si>
  <si>
    <t>EN3 7AL</t>
  </si>
  <si>
    <t>AHQ01</t>
  </si>
  <si>
    <t>CONSTANCE HOUSE HOSPITAL</t>
  </si>
  <si>
    <t>8 COLMORE ROAD</t>
  </si>
  <si>
    <t>EN5 3DJ</t>
  </si>
  <si>
    <t>RAL26</t>
  </si>
  <si>
    <t>BARNET HOSPITAL</t>
  </si>
  <si>
    <t>WELLHOUSE LANE</t>
  </si>
  <si>
    <t>EN5 5TS</t>
  </si>
  <si>
    <t>RAL80</t>
  </si>
  <si>
    <t>HADLEY WOOD HOSPITAL</t>
  </si>
  <si>
    <t>52 MOXON STREET</t>
  </si>
  <si>
    <t>HA1 3JL</t>
  </si>
  <si>
    <t>L4S0G</t>
  </si>
  <si>
    <t>CYGNET HOSPITAL HARROW</t>
  </si>
  <si>
    <t>HA1 3RX</t>
  </si>
  <si>
    <t>O5V4D</t>
  </si>
  <si>
    <t>CLEMENTINE CHURCHILL HOSPITAL</t>
  </si>
  <si>
    <t>SUDBURY HILL</t>
  </si>
  <si>
    <t>HA1 3UJ</t>
  </si>
  <si>
    <t>B9H6V</t>
  </si>
  <si>
    <t>NORTHWICK PARK HOSPITAL - COV BOOST COVID19 TRIALS</t>
  </si>
  <si>
    <t>CLINICAL RESEARCH FACILITY</t>
  </si>
  <si>
    <t>MATERNITY BLOCK, LEVEL 7</t>
  </si>
  <si>
    <t>HA2 0UE</t>
  </si>
  <si>
    <t>RV355</t>
  </si>
  <si>
    <t>ROXBOURNE HOSPITAL</t>
  </si>
  <si>
    <t>RAYNERS LANE</t>
  </si>
  <si>
    <t>HA6 2JW</t>
  </si>
  <si>
    <t>RRVEW</t>
  </si>
  <si>
    <t>UCLH OUTREACH: BMI BISHOPS WOOD HOSPITAL</t>
  </si>
  <si>
    <t>HA6 2RN</t>
  </si>
  <si>
    <t>R1K16</t>
  </si>
  <si>
    <t>MOUNT VERNON HOSPITAL</t>
  </si>
  <si>
    <t>HA7 4LP</t>
  </si>
  <si>
    <t>A3A5V</t>
  </si>
  <si>
    <t>ROYAL NATIONAL ORTHOPAEDIC HOSPITAL</t>
  </si>
  <si>
    <t>BROCKLEY HILL</t>
  </si>
  <si>
    <t>HA8 0AD</t>
  </si>
  <si>
    <t>A2C2H</t>
  </si>
  <si>
    <t>EDGWARE HOSPITAL (BEH-MHT SERVICES)</t>
  </si>
  <si>
    <t>EDGWARE COMMUNITY HOSPITAL</t>
  </si>
  <si>
    <t>BURNT OAK BROADWAY</t>
  </si>
  <si>
    <t>IG11 9LX</t>
  </si>
  <si>
    <t>A3I6U</t>
  </si>
  <si>
    <t>BARKING COMMUNITY HOSPITAL CDC</t>
  </si>
  <si>
    <t>UPNEY LANE</t>
  </si>
  <si>
    <t>IG3 8XG</t>
  </si>
  <si>
    <t>RP413</t>
  </si>
  <si>
    <t>KING GEORGE HOSPITAL</t>
  </si>
  <si>
    <t>BARLEY LANE</t>
  </si>
  <si>
    <t>IG3 8XJ</t>
  </si>
  <si>
    <t>RATGA</t>
  </si>
  <si>
    <t>GOODMAYES HOSPITAL - SUNFLOWERS COURT</t>
  </si>
  <si>
    <t>GOODMAYES HOSPITAL</t>
  </si>
  <si>
    <t>157 BARLEY LANE</t>
  </si>
  <si>
    <t>IG3 8YY</t>
  </si>
  <si>
    <t>NTP15</t>
  </si>
  <si>
    <t>PRACTICE PLUS GROUP HOSPITAL - ILFORD</t>
  </si>
  <si>
    <t>IG4 5PZ</t>
  </si>
  <si>
    <t>R1HV2</t>
  </si>
  <si>
    <t>RODING HOSPITAL</t>
  </si>
  <si>
    <t>RODING LANE SOUTH</t>
  </si>
  <si>
    <t>KT2 7EG</t>
  </si>
  <si>
    <t>L8D6C</t>
  </si>
  <si>
    <t>NEW VICTORIA HOSPITAL</t>
  </si>
  <si>
    <t>184 COOMBE LANE WEST</t>
  </si>
  <si>
    <t>KT2 7QB</t>
  </si>
  <si>
    <t>A2X8Q</t>
  </si>
  <si>
    <t>KINGSTON HOSPITAL</t>
  </si>
  <si>
    <t>GALSWORTHY ROAD</t>
  </si>
  <si>
    <t>QNX</t>
  </si>
  <si>
    <t>KT6 6EZ</t>
  </si>
  <si>
    <t>RQY46</t>
  </si>
  <si>
    <t>THE LODGE (SURBITON HOSPITAL)</t>
  </si>
  <si>
    <t>EWELL ROAD</t>
  </si>
  <si>
    <t>KT6 7QU</t>
  </si>
  <si>
    <t>RAX08</t>
  </si>
  <si>
    <t>TOLWORTH HOSPITAL</t>
  </si>
  <si>
    <t>RED LION ROAD</t>
  </si>
  <si>
    <t>NV128</t>
  </si>
  <si>
    <t>ST LEONARD'S HOSPITAL</t>
  </si>
  <si>
    <t>NUTTALL STREET</t>
  </si>
  <si>
    <t>N12 0JE</t>
  </si>
  <si>
    <t>F0U9Q</t>
  </si>
  <si>
    <t>FINCHLEY MEMORIAL HOSPITAL CDC</t>
  </si>
  <si>
    <t>FINCHLEY MEMORIAL HOSPITAL</t>
  </si>
  <si>
    <t>GRANVILLE ROAD</t>
  </si>
  <si>
    <t>N14 6RA</t>
  </si>
  <si>
    <t>NTN15</t>
  </si>
  <si>
    <t>PRIORY HOSPITAL NORTH LONDON</t>
  </si>
  <si>
    <t>GROVELANDS HOUSE</t>
  </si>
  <si>
    <t>THE BOURNE</t>
  </si>
  <si>
    <t>N15 3TH</t>
  </si>
  <si>
    <t>A3D2M</t>
  </si>
  <si>
    <t>ST ANN'S HOSPITAL (BEH-MHT SERVICES)</t>
  </si>
  <si>
    <t>ST. ANN'S GENERAL HOSPITAL</t>
  </si>
  <si>
    <t>ST. ANN'S ROAD</t>
  </si>
  <si>
    <t>N17 0ND</t>
  </si>
  <si>
    <t>AHQ02</t>
  </si>
  <si>
    <t>OLIVE EDEN HOSPITAL</t>
  </si>
  <si>
    <t>71 ST. PAULS ROAD</t>
  </si>
  <si>
    <t>N18 1QX</t>
  </si>
  <si>
    <t>A2W4J</t>
  </si>
  <si>
    <t>NORTH MIDDLESEX HOSPITAL (PSYCHIATRIC LINK LIASON NURSE SERVICE)</t>
  </si>
  <si>
    <t>STERLING WAY</t>
  </si>
  <si>
    <t>N19 5NF</t>
  </si>
  <si>
    <t>RALWH</t>
  </si>
  <si>
    <t>THE WHITTINGTON HOSPITAL</t>
  </si>
  <si>
    <t>HIGHGATE HILL</t>
  </si>
  <si>
    <t>N6 4DJ</t>
  </si>
  <si>
    <t>RF4HG</t>
  </si>
  <si>
    <t>HIGHGATE PRIVATE HOSPITAL</t>
  </si>
  <si>
    <t>17 - 19 VIEW ROAD</t>
  </si>
  <si>
    <t>N7 6LB</t>
  </si>
  <si>
    <t>RKENH</t>
  </si>
  <si>
    <t>THE WHITTINGTON HOSPITAL AT NORTHERN HEALTH CENTRE</t>
  </si>
  <si>
    <t>NORTHERN HEALTH CENTRE</t>
  </si>
  <si>
    <t>580 HOLLOWAY ROAD</t>
  </si>
  <si>
    <t>N8 8JD</t>
  </si>
  <si>
    <t>RKEHC</t>
  </si>
  <si>
    <t>THE WHITTINGTON HOSPITAL AT HORNSEY CENTRAL</t>
  </si>
  <si>
    <t>151 PARK ROAD</t>
  </si>
  <si>
    <t>N9 9DY</t>
  </si>
  <si>
    <t>NMV03</t>
  </si>
  <si>
    <t>PRIORY HOSPITAL ENFIELD</t>
  </si>
  <si>
    <t>15 CHURCH STREET</t>
  </si>
  <si>
    <t>NW1 0PE</t>
  </si>
  <si>
    <t>A6F2W</t>
  </si>
  <si>
    <t>ST PANCRAS HOSPITAL</t>
  </si>
  <si>
    <t>4 ST. PANCRAS WAY</t>
  </si>
  <si>
    <t>NW1 2BU</t>
  </si>
  <si>
    <t>RAL79</t>
  </si>
  <si>
    <t>UNIVERSITY COLLEGE LONDON HOSPITAL</t>
  </si>
  <si>
    <t>235 EUSTON ROAD</t>
  </si>
  <si>
    <t>NW1 2PG</t>
  </si>
  <si>
    <t>C8E9P</t>
  </si>
  <si>
    <t>UNIVERSITY COLLEGE LONDON HOSPITALS NHS FOUNDATION TRUST - OXFORD COVID19 TRIALS</t>
  </si>
  <si>
    <t>250 EUSTON ROAD</t>
  </si>
  <si>
    <t>NW1 5JD</t>
  </si>
  <si>
    <t>RYJ06</t>
  </si>
  <si>
    <t>SAMARITAN HOSPITAL FOR WOMEN</t>
  </si>
  <si>
    <t>FERGUSON HOUSE</t>
  </si>
  <si>
    <t>15 MARYLEBONE ROAD</t>
  </si>
  <si>
    <t>NW1 5QH</t>
  </si>
  <si>
    <t>L8J7P</t>
  </si>
  <si>
    <t>HAMMERSMITH HOSPITAL - WESTERN EYE HOSPITAL ELECTIVE SURGICAL HUB</t>
  </si>
  <si>
    <t>153-173 MARYLEBONE ROAD</t>
  </si>
  <si>
    <t>NW1 6SH</t>
  </si>
  <si>
    <t>NT822</t>
  </si>
  <si>
    <t>CAPIO NIGHTINGALE HOSPITAL - LISSON GROVE</t>
  </si>
  <si>
    <t>11-19 LISSON GROVE</t>
  </si>
  <si>
    <t>NW1 9DB</t>
  </si>
  <si>
    <t>A4N6M</t>
  </si>
  <si>
    <t>CAMDEN MEWS DAY HOSPITAL</t>
  </si>
  <si>
    <t>1-5 CAMDEN MEWS</t>
  </si>
  <si>
    <t>NW10 2HH</t>
  </si>
  <si>
    <t>RV3A3</t>
  </si>
  <si>
    <t>ROUNDWOOD DAY HOSPITAL</t>
  </si>
  <si>
    <t>POUND LANE</t>
  </si>
  <si>
    <t>NW10 3RY</t>
  </si>
  <si>
    <t>RV315</t>
  </si>
  <si>
    <t>WILLESDEN HOSPITAL (ROUNDWOOD RESOURCE CENTRE &amp; WILLESDEN CENTRE FOR PSYCHOLOGICAL TREATMENT)</t>
  </si>
  <si>
    <t>HARLESDEN ROAD</t>
  </si>
  <si>
    <t>NW10 7NS</t>
  </si>
  <si>
    <t>B0D8Z</t>
  </si>
  <si>
    <t>CENTRAL MIDDLESEX HOSPITAL ELECTIVE SURGICAL HUB</t>
  </si>
  <si>
    <t>NW2 3TL</t>
  </si>
  <si>
    <t>A5D2K</t>
  </si>
  <si>
    <t>FORDWYCH ROAD DAY HOSPITAL</t>
  </si>
  <si>
    <t>85-87 FORDWYCH ROAD</t>
  </si>
  <si>
    <t>NW3 1EW</t>
  </si>
  <si>
    <t>DX102</t>
  </si>
  <si>
    <t>THE NEW FOSCOTE HOSPITAL (GINSBURG YARD)</t>
  </si>
  <si>
    <t>GROUND FLOOR</t>
  </si>
  <si>
    <t>GINSBURG YARD</t>
  </si>
  <si>
    <t>NW3 2QG</t>
  </si>
  <si>
    <t>A5Y0C</t>
  </si>
  <si>
    <t>ROYAL FREE HOSPITAL</t>
  </si>
  <si>
    <t>POND STREET</t>
  </si>
  <si>
    <t>NW4 1RP</t>
  </si>
  <si>
    <t>RRVTG</t>
  </si>
  <si>
    <t>UCLH OUTREACH: BMI THE GARDEN HOSPITAL</t>
  </si>
  <si>
    <t>46-50 SUNNY GARDENS ROAD</t>
  </si>
  <si>
    <t>NW8 9LE</t>
  </si>
  <si>
    <t>E8R5L</t>
  </si>
  <si>
    <t>THE WELLINGTON HOSPITAL</t>
  </si>
  <si>
    <t>WELLINGTON PLACE</t>
  </si>
  <si>
    <t>NW8 9NH</t>
  </si>
  <si>
    <t>RAL25</t>
  </si>
  <si>
    <t>HOSPITAL OF ST JOHN &amp; ST ELIZABETH</t>
  </si>
  <si>
    <t>60 GROVE END ROAD</t>
  </si>
  <si>
    <t>NW9 6BX</t>
  </si>
  <si>
    <t>NNH07</t>
  </si>
  <si>
    <t>OPTEGRA LONDON EYE HOSPITAL</t>
  </si>
  <si>
    <t>UNIT 6, TECHNOLOGY PARK</t>
  </si>
  <si>
    <t>COLINDEEP LANE</t>
  </si>
  <si>
    <t>NW9 9LE</t>
  </si>
  <si>
    <t>NW611</t>
  </si>
  <si>
    <t>WELLINGTON HOSPITAL</t>
  </si>
  <si>
    <t>WELLINGTON SOUTH</t>
  </si>
  <si>
    <t>RM1 4HL</t>
  </si>
  <si>
    <t>RF4VH</t>
  </si>
  <si>
    <t>VICTORIA HOSPITAL (ROMFORD)</t>
  </si>
  <si>
    <t>PETTITS LANE</t>
  </si>
  <si>
    <t>RM10 9SR</t>
  </si>
  <si>
    <t>RATGD</t>
  </si>
  <si>
    <t>GRAYS COURT COMMUNITY HOSPITAL</t>
  </si>
  <si>
    <t>JOHN PARKER CLOSE</t>
  </si>
  <si>
    <t>RM3 0PU</t>
  </si>
  <si>
    <t>RF4HP</t>
  </si>
  <si>
    <t>PRIVATE HOSPITALS</t>
  </si>
  <si>
    <t>GUBBINS LANE</t>
  </si>
  <si>
    <t>RM7 0AG</t>
  </si>
  <si>
    <t>C2D4C</t>
  </si>
  <si>
    <t>QUEENS HOSPITAL</t>
  </si>
  <si>
    <t>ROM VALLEY WAY</t>
  </si>
  <si>
    <t>SE1 2PR</t>
  </si>
  <si>
    <t>RJ1AB</t>
  </si>
  <si>
    <t>GSTT @ LONDON BRIDGE HOSPITAL</t>
  </si>
  <si>
    <t>27 TOOLEY STREET</t>
  </si>
  <si>
    <t>SE1 7EH</t>
  </si>
  <si>
    <t>A1R3R</t>
  </si>
  <si>
    <t>EVELINA LONDON CHILDREN'S HOSPITAL</t>
  </si>
  <si>
    <t>ST THOMAS' HOSPITAL</t>
  </si>
  <si>
    <t>WESTMINSTER BRIDGE ROAD</t>
  </si>
  <si>
    <t>SE1 9RT</t>
  </si>
  <si>
    <t>J8F1S</t>
  </si>
  <si>
    <t>GUYS AND ST THOMAS HOSPITAL - JANSSEN COVID19 TRIALS</t>
  </si>
  <si>
    <t>GREAT MAZE POND</t>
  </si>
  <si>
    <t>SE13 6LH</t>
  </si>
  <si>
    <t>L6F7X</t>
  </si>
  <si>
    <t>LEWISHAM HOSPITAL - COVID VACCINATION CENTRE</t>
  </si>
  <si>
    <t>UNIVERSITY HOSPITAL LEWISHAM</t>
  </si>
  <si>
    <t>LEWISHAM HIGH STREET</t>
  </si>
  <si>
    <t>SE18 3RG</t>
  </si>
  <si>
    <t>RPGAG</t>
  </si>
  <si>
    <t>MEMORIAL HOSPITAL</t>
  </si>
  <si>
    <t>WOOLWICH</t>
  </si>
  <si>
    <t>SE18 7JN</t>
  </si>
  <si>
    <t>AHQ03</t>
  </si>
  <si>
    <t>BLOOMFIELD COURT HOSPITAL</t>
  </si>
  <si>
    <t>69 BLOOMFIELD ROAD</t>
  </si>
  <si>
    <t>SE22 8PT</t>
  </si>
  <si>
    <t>RJ129</t>
  </si>
  <si>
    <t>DULWICH COMMUNITY HOSPITAL</t>
  </si>
  <si>
    <t>EAST DULWICH GROVE</t>
  </si>
  <si>
    <t>SE3 9UD</t>
  </si>
  <si>
    <t>RJ252</t>
  </si>
  <si>
    <t>BLACKHEATH HOSPITAL</t>
  </si>
  <si>
    <t>40-42 LEE TERRACE</t>
  </si>
  <si>
    <t>SE5 8AB</t>
  </si>
  <si>
    <t>NV178</t>
  </si>
  <si>
    <t>KINGS COLLEGE HOSPITAL</t>
  </si>
  <si>
    <t>MAPOTHER HOUSE</t>
  </si>
  <si>
    <t>DE CRESPIGNY PARK</t>
  </si>
  <si>
    <t>DENMARK HILL</t>
  </si>
  <si>
    <t>SE5 8AZ</t>
  </si>
  <si>
    <t>RV504</t>
  </si>
  <si>
    <t>MAUDSLEY HOSPITAL</t>
  </si>
  <si>
    <t>SE5 9RS</t>
  </si>
  <si>
    <t>A2T1L</t>
  </si>
  <si>
    <t>SE9 5DQ</t>
  </si>
  <si>
    <t>F3F2M</t>
  </si>
  <si>
    <t>ELTHAM COMMUNITY HOSPITAL CDC</t>
  </si>
  <si>
    <t>30 PASSEY PLACE</t>
  </si>
  <si>
    <t>SM2 5NF</t>
  </si>
  <si>
    <t>B4Z5Z</t>
  </si>
  <si>
    <t>THE ROYAL MARSDEN HOSPITAL (SUTTON)</t>
  </si>
  <si>
    <t>PHARMACY STORES (GOODS ENTRANCE)</t>
  </si>
  <si>
    <t>COTSWOLD ROAD</t>
  </si>
  <si>
    <t>SM2 5PT</t>
  </si>
  <si>
    <t>RJ725</t>
  </si>
  <si>
    <t>ST GEORGES AT THE ROYAL MARSDEN HOSPITAL</t>
  </si>
  <si>
    <t>DOWNS ROAD</t>
  </si>
  <si>
    <t>SM3 9DW</t>
  </si>
  <si>
    <t>RAX61</t>
  </si>
  <si>
    <t>ST ANTHONY'S HOSPITAL</t>
  </si>
  <si>
    <t>NORTH CHEAM</t>
  </si>
  <si>
    <t>SM5 1AA</t>
  </si>
  <si>
    <t>N1Z2L</t>
  </si>
  <si>
    <t>ST HELIER HOSPITAL - NOVAVAX COVID19 TRIAL</t>
  </si>
  <si>
    <t>ST. HELIER HOSPITAL</t>
  </si>
  <si>
    <t>WRYTHE LANE</t>
  </si>
  <si>
    <t>SW10 9NH</t>
  </si>
  <si>
    <t>C0D8Q</t>
  </si>
  <si>
    <t>CHELSEA AND WESTMINSTER HOSPITAL - VALNEVA COVID19 TRIALS</t>
  </si>
  <si>
    <t>369 FULHAM ROAD</t>
  </si>
  <si>
    <t>SW11 3TG</t>
  </si>
  <si>
    <t>AHL02</t>
  </si>
  <si>
    <t>BATTERSEA BRIDGE HOSPITAL</t>
  </si>
  <si>
    <t>BATTERSEA BRIDGE HOUSE</t>
  </si>
  <si>
    <t>1 RANDALL CLOSE</t>
  </si>
  <si>
    <t>SW12 8SR</t>
  </si>
  <si>
    <t>RQY54</t>
  </si>
  <si>
    <t>OLD HOSPITAL CLOSE</t>
  </si>
  <si>
    <t>BALHAM</t>
  </si>
  <si>
    <t>SW14 8SU</t>
  </si>
  <si>
    <t>RQY05</t>
  </si>
  <si>
    <t>BARNES HOSPITAL</t>
  </si>
  <si>
    <t>SOUTH WORPLE WAY</t>
  </si>
  <si>
    <t>SW15 3SW</t>
  </si>
  <si>
    <t>NN101</t>
  </si>
  <si>
    <t>ROYAL HOSPITAL FOR NEURO-DISABILITY (WEST HILL)</t>
  </si>
  <si>
    <t>WEST HILL</t>
  </si>
  <si>
    <t>SW15 4JD</t>
  </si>
  <si>
    <t>K4L9L</t>
  </si>
  <si>
    <t>NV202</t>
  </si>
  <si>
    <t>SW15 5JJ</t>
  </si>
  <si>
    <t>NTN10</t>
  </si>
  <si>
    <t>PRIORY HOSPITAL ROEHAMPTON</t>
  </si>
  <si>
    <t>PRIORY LANE</t>
  </si>
  <si>
    <t>SW15 5PH</t>
  </si>
  <si>
    <t>NV165</t>
  </si>
  <si>
    <t>QUEEN MARY'S HOSPITAL</t>
  </si>
  <si>
    <t>ROEHAMPTON LANE</t>
  </si>
  <si>
    <t>SW15 5PN</t>
  </si>
  <si>
    <t>K0O2Q</t>
  </si>
  <si>
    <t>ST GEORGES AT QUEEN MARY'S HOSPITAL ELECTIVE SURGICAL HUB</t>
  </si>
  <si>
    <t>QUEEN MARYS HOSPITAL</t>
  </si>
  <si>
    <t>SW17 0QT</t>
  </si>
  <si>
    <t>G2K5I</t>
  </si>
  <si>
    <t>ST GEORGE'S UNIVERSITY HOSPITALS NHS FOUNDATION TRUST - OXFORD COVID19 TRIALS</t>
  </si>
  <si>
    <t>BLACKSHAW ROAD</t>
  </si>
  <si>
    <t>SW17 0RE</t>
  </si>
  <si>
    <t>B8T5L</t>
  </si>
  <si>
    <t>ST GEORGE'S UNIVERSITY HOSPITALS NHS FOUNDATION TRUST - COMCOV3 COVID19 TRIALS</t>
  </si>
  <si>
    <t>CRANMER TERRACE</t>
  </si>
  <si>
    <t>SW17 0YG</t>
  </si>
  <si>
    <t>RQY01</t>
  </si>
  <si>
    <t>SPRINGFIELD UNIVERSITY HOSPITAL</t>
  </si>
  <si>
    <t>ELIZABETH NEWTON BULDING</t>
  </si>
  <si>
    <t>ELIZABETH NEWTON WAY</t>
  </si>
  <si>
    <t>SW19 5NX</t>
  </si>
  <si>
    <t>RAX59</t>
  </si>
  <si>
    <t>PARKSIDE HOSPITAL</t>
  </si>
  <si>
    <t>53 PARKSIDE</t>
  </si>
  <si>
    <t>SW1V 2RH</t>
  </si>
  <si>
    <t>RV346</t>
  </si>
  <si>
    <t>THE GORDON HOSPITAL</t>
  </si>
  <si>
    <t>BLOOMBURG STREET</t>
  </si>
  <si>
    <t>SW1W 8RH</t>
  </si>
  <si>
    <t>A5M4L</t>
  </si>
  <si>
    <t>LISTER HOSPITAL</t>
  </si>
  <si>
    <t>CHELSEA BRIDGE ROAD</t>
  </si>
  <si>
    <t>SW1X 7HY</t>
  </si>
  <si>
    <t>A7D0H</t>
  </si>
  <si>
    <t>GSTT @ CLEVELAND CLINIC LONDON HOSPITAL</t>
  </si>
  <si>
    <t>33 GROSVENOR PLACE</t>
  </si>
  <si>
    <t>SW20 8DA</t>
  </si>
  <si>
    <t>RQY42</t>
  </si>
  <si>
    <t>NELSON HOSPITAL</t>
  </si>
  <si>
    <t>KINGSTON ROAD</t>
  </si>
  <si>
    <t>SW3 4BP</t>
  </si>
  <si>
    <t>NT823</t>
  </si>
  <si>
    <t>CAPIO NIGHTINGALE HOSPITAL - RADNOR WALK</t>
  </si>
  <si>
    <t>1-5 RADNOR WALK</t>
  </si>
  <si>
    <t>SW3 6JJ</t>
  </si>
  <si>
    <t>A5F2H</t>
  </si>
  <si>
    <t>CWFT SURGICAL HUB - ROYAL MARSDEN HOSPITAL</t>
  </si>
  <si>
    <t>FULHAM ROAD</t>
  </si>
  <si>
    <t>SW3 6NP</t>
  </si>
  <si>
    <t>A5Q7N</t>
  </si>
  <si>
    <t>ROYAL BROMPTON HOSPITAL</t>
  </si>
  <si>
    <t>SYDNEY STREET</t>
  </si>
  <si>
    <t>SW5 0TU</t>
  </si>
  <si>
    <t>L3N4Q</t>
  </si>
  <si>
    <t>CROMWELL HOSPITAL</t>
  </si>
  <si>
    <t>164-178 CROMWELL ROAD</t>
  </si>
  <si>
    <t>SW9 9NU</t>
  </si>
  <si>
    <t>H2H5N</t>
  </si>
  <si>
    <t>THE LAMBETH HOSPITAL</t>
  </si>
  <si>
    <t>108 LANDOR ROAD</t>
  </si>
  <si>
    <t>TW10 7JF</t>
  </si>
  <si>
    <t>RKL48</t>
  </si>
  <si>
    <t>CASSEL HOSPITAL</t>
  </si>
  <si>
    <t>1 HAM COMMON</t>
  </si>
  <si>
    <t>TW11 0JL</t>
  </si>
  <si>
    <t>J5E7O</t>
  </si>
  <si>
    <t>TEDDINGTON HOSPITAL</t>
  </si>
  <si>
    <t>HAMPTON ROAD</t>
  </si>
  <si>
    <t>TW11 0LR</t>
  </si>
  <si>
    <t>RQY78</t>
  </si>
  <si>
    <t>TEDDINGTON MEMORIAL HOSPITAL</t>
  </si>
  <si>
    <t>TEDDINGTON HEALTH &amp; SOCIAL CARE CTR</t>
  </si>
  <si>
    <t>18 QUEENS ROAD</t>
  </si>
  <si>
    <t>TW3 1EL</t>
  </si>
  <si>
    <t>I7Q4A</t>
  </si>
  <si>
    <t>OPTEGRA EYE HOSPITAL WEST LONDON</t>
  </si>
  <si>
    <t>UNIT 6</t>
  </si>
  <si>
    <t>HIGH STREET QUARTER</t>
  </si>
  <si>
    <t>2 UNITY LANE</t>
  </si>
  <si>
    <t>TW7 6AF</t>
  </si>
  <si>
    <t>G2U7A</t>
  </si>
  <si>
    <t>WEST MIDDLESEX HOSPITAL ENDOSCOPY UNIT</t>
  </si>
  <si>
    <t>TWICKENHAM ROAD</t>
  </si>
  <si>
    <t>UB1 3HW</t>
  </si>
  <si>
    <t>R1K04</t>
  </si>
  <si>
    <t>EALING HOSPITAL</t>
  </si>
  <si>
    <t>UXBRIDGE ROAD</t>
  </si>
  <si>
    <t>UB8 3NN</t>
  </si>
  <si>
    <t>R1K15</t>
  </si>
  <si>
    <t>HILLINGDON HOSPITAL</t>
  </si>
  <si>
    <t>PIELD HEATH ROAD</t>
  </si>
  <si>
    <t>UB9 6JH</t>
  </si>
  <si>
    <t>A6E0E</t>
  </si>
  <si>
    <t>HAREFIELD HOSPITAL</t>
  </si>
  <si>
    <t>W10 6DZ</t>
  </si>
  <si>
    <t>RV320</t>
  </si>
  <si>
    <t>ST CHARLES HOSPITAL</t>
  </si>
  <si>
    <t>EXMOOR STREET</t>
  </si>
  <si>
    <t>W12 0HS</t>
  </si>
  <si>
    <t>RYJ03</t>
  </si>
  <si>
    <t>HAMMERSMITH HOSPITAL</t>
  </si>
  <si>
    <t>DU CANE ROAD</t>
  </si>
  <si>
    <t>W1G 6AA</t>
  </si>
  <si>
    <t>Z4O9E</t>
  </si>
  <si>
    <t>CWFT SURGICAL HUB - KING EDWARD V11 HOSPITAL</t>
  </si>
  <si>
    <t>5-10 BEAUMONT STREET</t>
  </si>
  <si>
    <t>W1G 6DW</t>
  </si>
  <si>
    <t>Z6B3X</t>
  </si>
  <si>
    <t>KING EDWARD VII'S HOSPITAL MEDICAL CENTRE</t>
  </si>
  <si>
    <t>54 BEAUMONT STREET</t>
  </si>
  <si>
    <t>W1G 6NP</t>
  </si>
  <si>
    <t>G6K6F</t>
  </si>
  <si>
    <t>CHELSEA &amp; WESTMINSTER NHS FDN TRUST - WEYMOUTH STREET HOSPITAL</t>
  </si>
  <si>
    <t>42-46 WEYMOUTH STREET</t>
  </si>
  <si>
    <t>W1G 8EN</t>
  </si>
  <si>
    <t>AXC01</t>
  </si>
  <si>
    <t>LONDON WELBECK HOSPITAL</t>
  </si>
  <si>
    <t>27 WELBECK STREET</t>
  </si>
  <si>
    <t>W1G 8GP</t>
  </si>
  <si>
    <t>AEC01</t>
  </si>
  <si>
    <t>LONDON EYE HOSPITAL LTD (WIMPOLE ST)</t>
  </si>
  <si>
    <t>29A WIMPOLE STREET</t>
  </si>
  <si>
    <t>W1G 8HU</t>
  </si>
  <si>
    <t>GFM02</t>
  </si>
  <si>
    <t>HARLEY STREET SPECIALIST HOSPITAL (QUEEN ANNE STREET)</t>
  </si>
  <si>
    <t>18-22 QUEEN ANNE STREET</t>
  </si>
  <si>
    <t>W1G 9HT</t>
  </si>
  <si>
    <t>NNH10</t>
  </si>
  <si>
    <t>OPTEGRA EYE HOSPITAL CENTRAL LONDON</t>
  </si>
  <si>
    <t>25 QUEEN ANNE STREET</t>
  </si>
  <si>
    <t>W1G 9PB</t>
  </si>
  <si>
    <t>AEC02</t>
  </si>
  <si>
    <t>LONDON EYE HOSPITAL LTD (HARLEY ST)</t>
  </si>
  <si>
    <t>4 HARLEY STREET</t>
  </si>
  <si>
    <t>W1G 9QY</t>
  </si>
  <si>
    <t>DM802</t>
  </si>
  <si>
    <t>NO9 HARLEY ST PHOENIX HOSPITAL GROUP</t>
  </si>
  <si>
    <t>9 HARLEY STREET</t>
  </si>
  <si>
    <t>W1T 5HF</t>
  </si>
  <si>
    <t>DDE02</t>
  </si>
  <si>
    <t>FITZROY SQUARE HOSPITAL</t>
  </si>
  <si>
    <t>ADAM HOUSE</t>
  </si>
  <si>
    <t>1 FITZROY SQUARE</t>
  </si>
  <si>
    <t>W1T 5HP</t>
  </si>
  <si>
    <t>AWT01</t>
  </si>
  <si>
    <t>MYA ST LUKES HOSPITAL</t>
  </si>
  <si>
    <t>14 FITZROY SQUARE</t>
  </si>
  <si>
    <t>W1T 7HA</t>
  </si>
  <si>
    <t>O3W6H</t>
  </si>
  <si>
    <t>UNIVERSITY COLLEGE LONDON HOSPITALS NHS FT - VALNEVA COVID19 TRIALS</t>
  </si>
  <si>
    <t>4TH FLOOR</t>
  </si>
  <si>
    <t>170 TOTTENHAM COURT ROAD</t>
  </si>
  <si>
    <t>W1U 2SB</t>
  </si>
  <si>
    <t>N8M6D</t>
  </si>
  <si>
    <t>SCHOEN HOSPITAL LONDON</t>
  </si>
  <si>
    <t>66 WIGMORE STREET</t>
  </si>
  <si>
    <t>W1U 5NY</t>
  </si>
  <si>
    <t>J0W1P</t>
  </si>
  <si>
    <t>PRINCESS GRACE HOSPITAL</t>
  </si>
  <si>
    <t>42-52 NOTTINGHAM PLACE</t>
  </si>
  <si>
    <t>W1W 5AH</t>
  </si>
  <si>
    <t>E6T3L</t>
  </si>
  <si>
    <t>GSTT @ THE PORTLAND HOSPITAL</t>
  </si>
  <si>
    <t>209 GREAT PORTLAND STREET</t>
  </si>
  <si>
    <t>W1W 5AQ</t>
  </si>
  <si>
    <t>RAN02</t>
  </si>
  <si>
    <t>ROYAL NATIONAL ORTHOPAEDIC HOSPITAL (BOLSOVER STREET)</t>
  </si>
  <si>
    <t>45-51 BOLSOVER STREET</t>
  </si>
  <si>
    <t>W2 1NY</t>
  </si>
  <si>
    <t>O9X5K</t>
  </si>
  <si>
    <t>CHARING CROSS HOSPITAL - JANSSEN COVID19 TRIALS</t>
  </si>
  <si>
    <t>SOUTH WHARF ROAD</t>
  </si>
  <si>
    <t>W3 0DF</t>
  </si>
  <si>
    <t>RKL35</t>
  </si>
  <si>
    <t>GUNNERSBURY DAY HOSPITAL</t>
  </si>
  <si>
    <t>CLOISTER ROAD</t>
  </si>
  <si>
    <t>W5 2HT</t>
  </si>
  <si>
    <t>NMJ08</t>
  </si>
  <si>
    <t>CYGNET HOSPITAL EALING</t>
  </si>
  <si>
    <t>22 CORFTON ROAD</t>
  </si>
  <si>
    <t>W5 4RN</t>
  </si>
  <si>
    <t>R1K68</t>
  </si>
  <si>
    <t>CLAYPONDS HOSPITAL</t>
  </si>
  <si>
    <t>STERLING PLACE</t>
  </si>
  <si>
    <t>W5 5TL</t>
  </si>
  <si>
    <t>R1KCH</t>
  </si>
  <si>
    <t>EALING HOSPITAL CHILD HEALTH</t>
  </si>
  <si>
    <t>CP HOUSE</t>
  </si>
  <si>
    <t>97-107 UXBRIDGE ROAD</t>
  </si>
  <si>
    <t>W6 0LG</t>
  </si>
  <si>
    <t>GAN01</t>
  </si>
  <si>
    <t>HAMMERSMITH PRIVATE HOSPITAL</t>
  </si>
  <si>
    <t>5-17 HAMMERSMITH GROVE</t>
  </si>
  <si>
    <t>W6 8RF</t>
  </si>
  <si>
    <t>R3V2E</t>
  </si>
  <si>
    <t>CHARING CROSS HOSPITAL ELECTIVE SURGICAL HUB</t>
  </si>
  <si>
    <t>FULHAM PALACE ROAD</t>
  </si>
  <si>
    <t>WC1E 6AS</t>
  </si>
  <si>
    <t>C4M4J</t>
  </si>
  <si>
    <t>UNIVERSITY COLLEGE HOSPITAL GRAFTON WAY BUILDING</t>
  </si>
  <si>
    <t>1 GRAFTON WAY</t>
  </si>
  <si>
    <t>WC1E 6DG</t>
  </si>
  <si>
    <t>RRVP5</t>
  </si>
  <si>
    <t>ROYAL NATIONAL ENT AND EASTMAN DENTAL HOSPITALS</t>
  </si>
  <si>
    <t>47-49 HUNTLEY STREET</t>
  </si>
  <si>
    <t>WC1E 6EB</t>
  </si>
  <si>
    <t>B7E1O</t>
  </si>
  <si>
    <t>UNIVERSITY COLLEGE LONDON HOSPITALS - COMCOV2 COVID19 TRIALS</t>
  </si>
  <si>
    <t>52 GOWER STREET</t>
  </si>
  <si>
    <t>WC1E 6JD</t>
  </si>
  <si>
    <t>RRVRH</t>
  </si>
  <si>
    <t>HOSPITAL FOR TROPICAL DISEASES</t>
  </si>
  <si>
    <t>MORTIMER MARKET CENTRE</t>
  </si>
  <si>
    <t>MORTIMER MARKET</t>
  </si>
  <si>
    <t>OFF CAPPER STREET</t>
  </si>
  <si>
    <t>WC1N 3AJ</t>
  </si>
  <si>
    <t>A2K4Z</t>
  </si>
  <si>
    <t>THE ITALIAN HOSPITAL</t>
  </si>
  <si>
    <t>40-41 QUEEN SQUARE</t>
  </si>
  <si>
    <t>WC1N 3BG</t>
  </si>
  <si>
    <t>RRVNQ</t>
  </si>
  <si>
    <t>NATIONAL HOSPITAL FOR NEUROLOGY &amp; NEUROSURGERY - QUEEN SQUARE</t>
  </si>
  <si>
    <t>QUEEN SQUARE</t>
  </si>
  <si>
    <t>WC1N 3HR</t>
  </si>
  <si>
    <t>A2V5J</t>
  </si>
  <si>
    <t>ROYAL LONDON HOSPITAL FOR INTEGRATED MEDICINE</t>
  </si>
  <si>
    <t>60 GREAT ORMOND STREET</t>
  </si>
  <si>
    <t>WC1N 3JH</t>
  </si>
  <si>
    <t>A1X2F</t>
  </si>
  <si>
    <t>GREAT ORMOND STREET HOSPITAL</t>
  </si>
  <si>
    <t>GREAT ORMOND STREET</t>
  </si>
  <si>
    <t>Data used</t>
  </si>
  <si>
    <t>Comments</t>
  </si>
  <si>
    <t>Date: November 2025</t>
  </si>
  <si>
    <t>Care Home Sites</t>
  </si>
  <si>
    <t>Hospital Sites</t>
  </si>
  <si>
    <t>https://digital.nhs.uk/services/organisation-data-service/export-data-files/csv-downloads/non-nhs-organisations</t>
  </si>
  <si>
    <t>Link</t>
  </si>
  <si>
    <t>https://digital.nhs.uk/services/organisation-data-service/export-data-files/csv-downloads/other-nhs-organisations</t>
  </si>
  <si>
    <t>Method</t>
  </si>
  <si>
    <t>ID</t>
  </si>
  <si>
    <t>Hospitals</t>
  </si>
  <si>
    <t>Total number</t>
  </si>
  <si>
    <t>Number exceeding</t>
  </si>
  <si>
    <t>% Exceeding</t>
  </si>
  <si>
    <t>Limit 40ug/m3</t>
  </si>
  <si>
    <t>Limit 30ug/m3</t>
  </si>
  <si>
    <t>Limit 20ug/m3</t>
  </si>
  <si>
    <t>Limit 10ug/m3</t>
  </si>
  <si>
    <t>Limit 5 ug/m3</t>
  </si>
  <si>
    <t>Care Homes</t>
  </si>
  <si>
    <t>LAEI 2022 baseline</t>
  </si>
  <si>
    <t>This data has been compiled by Transport for London, Strategic Analysis, based on analysis of the LAEI modelling (LAEI 2022)</t>
  </si>
  <si>
    <t>2022 Average NO2 (ug/m3)</t>
  </si>
  <si>
    <t>2022 Average PM2.5 (ug/m3)</t>
  </si>
  <si>
    <t>LAEI Area</t>
  </si>
  <si>
    <t>Borough</t>
  </si>
  <si>
    <t xml:space="preserve">Care home Sites from NHS Digital platform. The Organisation Data Services (ODS) obtains care home and care home HQ data from the Care Quality Commission (CQC). Downloaded in November 2025.                                                                                                               </t>
  </si>
  <si>
    <t>Background information</t>
  </si>
  <si>
    <t xml:space="preserve">In its 2021 guidelines, the World Health Organisation (WHO) recommended a stricter annual mean guideline of 10 µg/m³. The values of 20 and 30 µg/m³ correspond to interim targets set by the WHO, and 20 µg/m³ will be the new EU legal limit that will apply from 2030. </t>
  </si>
  <si>
    <t>2019 Average NO2 (ug/m3)</t>
  </si>
  <si>
    <t>2019 Average PM2.5 (ug/m3)</t>
  </si>
  <si>
    <t>Limit 10ug/m4</t>
  </si>
  <si>
    <r>
      <t>The current legally binding annual mean limit value for NO</t>
    </r>
    <r>
      <rPr>
        <sz val="8"/>
        <color theme="1"/>
        <rFont val="Arial"/>
        <family val="2"/>
      </rPr>
      <t>2</t>
    </r>
    <r>
      <rPr>
        <sz val="12"/>
        <color theme="1"/>
        <rFont val="Arial"/>
        <family val="2"/>
      </rPr>
      <t xml:space="preserve"> in the UK is 40 µg/m³.       </t>
    </r>
  </si>
  <si>
    <t>LAEI 2019 baseline</t>
  </si>
  <si>
    <r>
      <t>NO</t>
    </r>
    <r>
      <rPr>
        <b/>
        <sz val="9"/>
        <color rgb="FF313231"/>
        <rFont val="Arial"/>
        <family val="2"/>
      </rPr>
      <t>2</t>
    </r>
  </si>
  <si>
    <r>
      <t>PM</t>
    </r>
    <r>
      <rPr>
        <b/>
        <sz val="9"/>
        <color rgb="FF313231"/>
        <rFont val="Arial"/>
        <family val="2"/>
      </rPr>
      <t>2.5</t>
    </r>
  </si>
  <si>
    <r>
      <t>*100% of the educational establishments in London exceeds the WHO 10ug/m3 guideline for NO</t>
    </r>
    <r>
      <rPr>
        <b/>
        <sz val="9"/>
        <rFont val="Arial"/>
        <family val="2"/>
      </rPr>
      <t>2</t>
    </r>
    <r>
      <rPr>
        <b/>
        <sz val="12"/>
        <rFont val="Arial"/>
        <family val="2"/>
      </rPr>
      <t xml:space="preserve"> and the WHO 5ug/m3 guideline for PM</t>
    </r>
    <r>
      <rPr>
        <b/>
        <sz val="9"/>
        <rFont val="Arial"/>
        <family val="2"/>
      </rPr>
      <t>2.5</t>
    </r>
    <r>
      <rPr>
        <b/>
        <sz val="12"/>
        <rFont val="Arial"/>
        <family val="2"/>
      </rPr>
      <t xml:space="preserve"> in both 2019 and 2022.</t>
    </r>
  </si>
  <si>
    <r>
      <t>NO</t>
    </r>
    <r>
      <rPr>
        <sz val="9"/>
        <color theme="1"/>
        <rFont val="Arial"/>
        <family val="2"/>
      </rPr>
      <t>2</t>
    </r>
    <r>
      <rPr>
        <sz val="12"/>
        <color theme="1"/>
        <rFont val="Arial"/>
        <family val="2"/>
      </rPr>
      <t xml:space="preserve"> and PM</t>
    </r>
    <r>
      <rPr>
        <sz val="9"/>
        <color theme="1"/>
        <rFont val="Arial"/>
        <family val="2"/>
      </rPr>
      <t xml:space="preserve">2.5 </t>
    </r>
    <r>
      <rPr>
        <sz val="12"/>
        <color theme="1"/>
        <rFont val="Arial"/>
        <family val="2"/>
      </rPr>
      <t>concentrations for 2022 (LAEI 2022)</t>
    </r>
  </si>
  <si>
    <r>
      <t>NO</t>
    </r>
    <r>
      <rPr>
        <sz val="9"/>
        <color theme="1"/>
        <rFont val="Arial"/>
        <family val="2"/>
      </rPr>
      <t xml:space="preserve">2 </t>
    </r>
    <r>
      <rPr>
        <sz val="12"/>
        <color theme="1"/>
        <rFont val="Arial"/>
        <family val="2"/>
      </rPr>
      <t>and PM</t>
    </r>
    <r>
      <rPr>
        <sz val="9"/>
        <color theme="1"/>
        <rFont val="Arial"/>
        <family val="2"/>
      </rPr>
      <t>2.5</t>
    </r>
    <r>
      <rPr>
        <sz val="12"/>
        <color theme="1"/>
        <rFont val="Arial"/>
        <family val="2"/>
      </rPr>
      <t xml:space="preserve"> concentrations for 2022 (LAEI 2022)</t>
    </r>
  </si>
  <si>
    <r>
      <t>150m buffers have been created around each site's centroid. An estimate of exposure have been calculated using zonal statistic tools in GIS, which averages NO</t>
    </r>
    <r>
      <rPr>
        <vertAlign val="subscript"/>
        <sz val="14"/>
        <color theme="1"/>
        <rFont val="Arial"/>
        <family val="2"/>
      </rPr>
      <t>2</t>
    </r>
    <r>
      <rPr>
        <sz val="12"/>
        <color theme="1"/>
        <rFont val="Arial"/>
        <family val="2"/>
      </rPr>
      <t xml:space="preserve"> and PM</t>
    </r>
    <r>
      <rPr>
        <vertAlign val="subscript"/>
        <sz val="14"/>
        <color theme="1"/>
        <rFont val="Arial"/>
        <family val="2"/>
      </rPr>
      <t>2.5</t>
    </r>
    <r>
      <rPr>
        <sz val="12"/>
        <color theme="1"/>
        <rFont val="Arial"/>
        <family val="2"/>
      </rPr>
      <t xml:space="preserve"> raster concentrations within each buffer.  </t>
    </r>
  </si>
  <si>
    <r>
      <t>The summary shows the number of care home sites which exceed both NO</t>
    </r>
    <r>
      <rPr>
        <sz val="9"/>
        <color theme="1"/>
        <rFont val="Arial"/>
        <family val="2"/>
      </rPr>
      <t>2</t>
    </r>
    <r>
      <rPr>
        <sz val="12"/>
        <color theme="1"/>
        <rFont val="Arial"/>
        <family val="2"/>
      </rPr>
      <t xml:space="preserve"> and PM</t>
    </r>
    <r>
      <rPr>
        <sz val="9"/>
        <color theme="1"/>
        <rFont val="Arial"/>
        <family val="2"/>
      </rPr>
      <t>2.5</t>
    </r>
    <r>
      <rPr>
        <sz val="12"/>
        <color theme="1"/>
        <rFont val="Arial"/>
        <family val="2"/>
      </rPr>
      <t xml:space="preserve"> annual mean limit values.</t>
    </r>
  </si>
  <si>
    <r>
      <t>The summary shows the number of hospital sites which exceed both NO</t>
    </r>
    <r>
      <rPr>
        <sz val="9"/>
        <color theme="1"/>
        <rFont val="Arial"/>
        <family val="2"/>
      </rPr>
      <t>2</t>
    </r>
    <r>
      <rPr>
        <sz val="12"/>
        <color theme="1"/>
        <rFont val="Arial"/>
        <family val="2"/>
      </rPr>
      <t xml:space="preserve"> and PM</t>
    </r>
    <r>
      <rPr>
        <sz val="9"/>
        <color theme="1"/>
        <rFont val="Arial"/>
        <family val="2"/>
      </rPr>
      <t>2.5</t>
    </r>
    <r>
      <rPr>
        <sz val="12"/>
        <color theme="1"/>
        <rFont val="Arial"/>
        <family val="2"/>
      </rPr>
      <t xml:space="preserve"> annual mean limit values.</t>
    </r>
  </si>
  <si>
    <t>NHS Trusts Sites from NHS Digital Platform. The Organisation Data Services (ODS) obtains NHS statutorty organisations data directly from the organisations. Hospitals have been extracted from this database using the word "hospital". Downloaded in November 2025.</t>
  </si>
  <si>
    <t>Independent sector Healthcare Provider Sites (ISHPs) from NHS Digital platform. The Organisation Data Services (ODS) obtains  data directly from the organisations. It includes the large private sector healthcare companies which are contracted by the NHS. Hospitals have been extracted from this database using the word "hospital". Downloaded in November 2025.</t>
  </si>
  <si>
    <r>
      <t xml:space="preserve">NHS Digital doesn't have a code type for hospitals only, but they can be extracted and combined from NHS Trust sites and ISHPs. Only locations within Greater London have been included in this list, and additional site information is included in hidden columns. </t>
    </r>
    <r>
      <rPr>
        <b/>
        <sz val="12"/>
        <color theme="1"/>
        <rFont val="Arial"/>
        <family val="2"/>
      </rPr>
      <t xml:space="preserve">This list is a much improved and accurate list for hospitals than those used in previous LAEIs, and revised 2019 figures have been provided. </t>
    </r>
    <r>
      <rPr>
        <sz val="12"/>
        <color theme="1"/>
        <rFont val="Arial"/>
        <family val="2"/>
      </rPr>
      <t>Please note that changes between 2019 and 2022 reflect not only differences in pollutant concentrations but also changes in the number of hospitals included in the analysis.</t>
    </r>
  </si>
  <si>
    <r>
      <t xml:space="preserve">All care homes in England are required by law to be registered with the CQC.Only locations within Greater London have been included in this list, and additional site information are included in hidden columns. </t>
    </r>
    <r>
      <rPr>
        <b/>
        <sz val="12"/>
        <color theme="1"/>
        <rFont val="Arial"/>
        <family val="2"/>
      </rPr>
      <t>This list is a much improved and accurate list for care homes than those used in previous LAEIs, and revised 2019 figures have been provided.</t>
    </r>
    <r>
      <rPr>
        <sz val="12"/>
        <color theme="1"/>
        <rFont val="Arial"/>
        <family val="2"/>
      </rPr>
      <t xml:space="preserve"> Please note that changes between 2019 and 2022 reflect not only differences in pollutant concentrations but also changes in the number of care homes included in the analysis.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</si>
</sst>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2"/>
      <color theme="1"/>
      <name val="Arial"/>
      <family val="2"/>
    </font>
    <font>
      <sz val="12"/>
      <color theme="1"/>
      <name val="Arial"/>
      <family val="2"/>
    </font>
    <font>
      <b/>
      <sz val="12"/>
      <color theme="1"/>
      <name val="Arial"/>
      <family val="2"/>
    </font>
    <font>
      <b/>
      <sz val="12"/>
      <color theme="8" tint="0.39997558519241921"/>
      <name val="Arial"/>
      <family val="2"/>
    </font>
    <font>
      <b/>
      <sz val="12"/>
      <color rgb="FF313231"/>
      <name val="Arial"/>
      <family val="2"/>
    </font>
    <font>
      <u/>
      <sz val="12"/>
      <color theme="10"/>
      <name val="Arial"/>
      <family val="2"/>
    </font>
    <font>
      <sz val="12"/>
      <name val="Arial"/>
      <family val="2"/>
    </font>
    <font>
      <b/>
      <sz val="12"/>
      <name val="Arial"/>
      <family val="2"/>
    </font>
    <font>
      <sz val="8"/>
      <name val="Arial"/>
      <family val="2"/>
    </font>
    <font>
      <sz val="9"/>
      <color theme="1"/>
      <name val="Arial"/>
      <family val="2"/>
    </font>
    <font>
      <sz val="8"/>
      <color theme="1"/>
      <name val="Arial"/>
      <family val="2"/>
    </font>
    <font>
      <b/>
      <sz val="9"/>
      <color rgb="FF313231"/>
      <name val="Arial"/>
      <family val="2"/>
    </font>
    <font>
      <b/>
      <sz val="9"/>
      <name val="Arial"/>
      <family val="2"/>
    </font>
    <font>
      <vertAlign val="subscript"/>
      <sz val="14"/>
      <color theme="1"/>
      <name val="Arial"/>
      <family val="2"/>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9" fontId="1" fillId="0" borderId="0" applyFont="0" applyFill="0" applyBorder="0" applyAlignment="0" applyProtection="0"/>
    <xf numFmtId="0" fontId="5" fillId="0" borderId="0" applyNumberFormat="0" applyFill="0" applyBorder="0" applyAlignment="0" applyProtection="0"/>
  </cellStyleXfs>
  <cellXfs count="61">
    <xf numFmtId="0" fontId="0" fillId="0" borderId="0" xfId="0"/>
    <xf numFmtId="0" fontId="0" fillId="0" borderId="0" xfId="0" quotePrefix="1"/>
    <xf numFmtId="0" fontId="2" fillId="0" borderId="0" xfId="0" applyFont="1"/>
    <xf numFmtId="0" fontId="2" fillId="0" borderId="0" xfId="0" applyFont="1" applyAlignment="1">
      <alignment wrapText="1"/>
    </xf>
    <xf numFmtId="0" fontId="3" fillId="0" borderId="0" xfId="0" applyFont="1"/>
    <xf numFmtId="0" fontId="4" fillId="0" borderId="7" xfId="0" applyFont="1" applyBorder="1" applyAlignment="1">
      <alignment vertical="center" wrapText="1"/>
    </xf>
    <xf numFmtId="0" fontId="4" fillId="0" borderId="3"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4" fillId="0" borderId="0" xfId="0" applyFont="1" applyAlignment="1">
      <alignment vertical="center" wrapText="1"/>
    </xf>
    <xf numFmtId="164" fontId="0" fillId="0" borderId="0" xfId="0" applyNumberFormat="1"/>
    <xf numFmtId="0" fontId="2" fillId="0" borderId="1" xfId="0" applyFont="1" applyBorder="1"/>
    <xf numFmtId="0" fontId="2" fillId="0" borderId="2" xfId="0" applyFont="1" applyBorder="1"/>
    <xf numFmtId="0" fontId="2" fillId="0" borderId="5" xfId="0" applyFont="1" applyBorder="1"/>
    <xf numFmtId="0" fontId="0" fillId="0" borderId="5" xfId="0" applyFont="1" applyBorder="1" applyAlignment="1">
      <alignment vertical="center" wrapText="1"/>
    </xf>
    <xf numFmtId="0" fontId="0" fillId="0" borderId="6" xfId="0" applyFont="1" applyBorder="1" applyAlignment="1">
      <alignment vertical="center" wrapText="1"/>
    </xf>
    <xf numFmtId="0" fontId="0" fillId="0" borderId="4" xfId="0" applyFont="1" applyBorder="1" applyAlignment="1">
      <alignment vertical="center" wrapText="1"/>
    </xf>
    <xf numFmtId="0" fontId="5" fillId="0" borderId="5" xfId="2" applyFont="1" applyBorder="1" applyAlignment="1">
      <alignment vertical="center" wrapText="1"/>
    </xf>
    <xf numFmtId="0" fontId="6" fillId="0" borderId="0" xfId="0" applyFont="1"/>
    <xf numFmtId="0" fontId="0" fillId="0" borderId="7" xfId="0" applyFont="1" applyBorder="1" applyAlignment="1">
      <alignment vertical="center" wrapText="1"/>
    </xf>
    <xf numFmtId="0" fontId="0" fillId="0" borderId="3" xfId="0" applyFont="1" applyBorder="1" applyAlignment="1">
      <alignment vertical="center" wrapText="1"/>
    </xf>
    <xf numFmtId="0" fontId="7" fillId="0" borderId="0" xfId="0" applyFont="1" applyAlignment="1">
      <alignment horizontal="left"/>
    </xf>
    <xf numFmtId="0" fontId="0" fillId="0" borderId="7" xfId="0" applyBorder="1"/>
    <xf numFmtId="0" fontId="0" fillId="0" borderId="3" xfId="0" applyBorder="1"/>
    <xf numFmtId="9" fontId="0" fillId="0" borderId="5" xfId="1" applyFont="1" applyBorder="1"/>
    <xf numFmtId="9" fontId="0" fillId="0" borderId="4" xfId="1" applyFont="1" applyBorder="1"/>
    <xf numFmtId="9" fontId="0" fillId="0" borderId="6" xfId="1" applyFont="1" applyBorder="1"/>
    <xf numFmtId="0" fontId="0" fillId="0" borderId="8" xfId="0" applyBorder="1"/>
    <xf numFmtId="0" fontId="4" fillId="0" borderId="0" xfId="0" applyFont="1" applyBorder="1" applyAlignment="1">
      <alignment vertical="center" wrapText="1"/>
    </xf>
    <xf numFmtId="0" fontId="0" fillId="0" borderId="0" xfId="0" applyBorder="1"/>
    <xf numFmtId="0" fontId="0" fillId="0" borderId="9" xfId="0" applyBorder="1"/>
    <xf numFmtId="0" fontId="4" fillId="0" borderId="11" xfId="0" applyFont="1" applyBorder="1" applyAlignment="1">
      <alignment vertical="center" wrapText="1"/>
    </xf>
    <xf numFmtId="0" fontId="4" fillId="0" borderId="5" xfId="0" applyFont="1" applyBorder="1" applyAlignment="1">
      <alignment vertical="center" wrapText="1"/>
    </xf>
    <xf numFmtId="0" fontId="4" fillId="0" borderId="4" xfId="0" applyFont="1" applyBorder="1" applyAlignment="1">
      <alignment vertical="center" wrapText="1"/>
    </xf>
    <xf numFmtId="0" fontId="4" fillId="0" borderId="6" xfId="0" applyFont="1" applyBorder="1" applyAlignment="1">
      <alignment vertical="center" wrapText="1"/>
    </xf>
    <xf numFmtId="0" fontId="0" fillId="0" borderId="11" xfId="0" applyBorder="1"/>
    <xf numFmtId="0" fontId="4" fillId="0" borderId="8" xfId="0" applyFont="1" applyBorder="1" applyAlignment="1">
      <alignment horizontal="center" vertical="center" wrapText="1"/>
    </xf>
    <xf numFmtId="0" fontId="0" fillId="0" borderId="5" xfId="0" applyFont="1" applyBorder="1" applyAlignment="1">
      <alignment horizontal="left" vertical="center" wrapText="1"/>
    </xf>
    <xf numFmtId="0" fontId="0" fillId="0" borderId="4" xfId="0" applyFont="1" applyBorder="1" applyAlignment="1">
      <alignment horizontal="left" vertical="center" wrapText="1"/>
    </xf>
    <xf numFmtId="0" fontId="0" fillId="0" borderId="6" xfId="0" applyFont="1" applyBorder="1" applyAlignment="1">
      <alignment horizontal="left" vertical="center" wrapText="1"/>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3" xfId="0" applyFont="1" applyBorder="1" applyAlignment="1">
      <alignment horizontal="center" vertical="center"/>
    </xf>
    <xf numFmtId="0" fontId="0" fillId="0" borderId="8" xfId="0" applyFont="1" applyBorder="1" applyAlignment="1">
      <alignment horizontal="center" vertical="center"/>
    </xf>
    <xf numFmtId="0" fontId="5" fillId="0" borderId="5" xfId="2" applyFont="1" applyBorder="1" applyAlignment="1">
      <alignment horizontal="left" vertical="center" wrapText="1"/>
    </xf>
    <xf numFmtId="0" fontId="5" fillId="0" borderId="4" xfId="2" applyFont="1" applyBorder="1" applyAlignment="1">
      <alignment horizontal="left" vertical="center" wrapText="1"/>
    </xf>
    <xf numFmtId="0" fontId="0" fillId="0" borderId="3" xfId="0" applyFont="1" applyBorder="1" applyAlignment="1">
      <alignment horizontal="left" vertical="center" wrapText="1"/>
    </xf>
    <xf numFmtId="0" fontId="0" fillId="0" borderId="8" xfId="0" applyFont="1" applyBorder="1" applyAlignment="1">
      <alignment horizontal="left"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0" fillId="0" borderId="2" xfId="0" applyBorder="1" applyAlignment="1">
      <alignment horizontal="center" vertical="center"/>
    </xf>
    <xf numFmtId="0" fontId="0" fillId="0" borderId="5" xfId="0" applyBorder="1" applyAlignment="1">
      <alignment horizontal="center" vertical="center"/>
    </xf>
    <xf numFmtId="0" fontId="2" fillId="0" borderId="2" xfId="0" applyFont="1" applyBorder="1" applyAlignment="1">
      <alignment horizontal="center"/>
    </xf>
    <xf numFmtId="0" fontId="4" fillId="0" borderId="5" xfId="0" applyFont="1" applyBorder="1" applyAlignment="1">
      <alignment horizontal="center" vertical="center" wrapText="1"/>
    </xf>
    <xf numFmtId="0" fontId="2" fillId="0" borderId="1" xfId="0" applyFont="1" applyBorder="1" applyAlignment="1">
      <alignment horizontal="center" vertical="center"/>
    </xf>
    <xf numFmtId="0" fontId="2" fillId="0" borderId="10" xfId="0" applyFont="1" applyBorder="1" applyAlignment="1">
      <alignment horizontal="center" vertical="center"/>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igital.nhs.uk/services/organisation-data-service/export-data-files/csv-downloads/non-nhs-organisations" TargetMode="External"/><Relationship Id="rId2" Type="http://schemas.openxmlformats.org/officeDocument/2006/relationships/hyperlink" Target="https://digital.nhs.uk/services/organisation-data-service/export-data-files/csv-downloads/other-nhs-organisations" TargetMode="External"/><Relationship Id="rId1" Type="http://schemas.openxmlformats.org/officeDocument/2006/relationships/hyperlink" Target="https://digital.nhs.uk/services/organisation-data-service/export-data-files/csv-downloads/non-nhs-organisation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9F2F8-9D63-4716-A508-DB575689FDF4}">
  <dimension ref="B2:G14"/>
  <sheetViews>
    <sheetView tabSelected="1" zoomScale="70" zoomScaleNormal="70" workbookViewId="0">
      <selection activeCell="D14" sqref="D14"/>
    </sheetView>
  </sheetViews>
  <sheetFormatPr defaultRowHeight="15" x14ac:dyDescent="0.2"/>
  <cols>
    <col min="2" max="2" width="18.88671875" customWidth="1"/>
    <col min="3" max="3" width="62.77734375" customWidth="1"/>
    <col min="4" max="4" width="39.77734375" customWidth="1"/>
    <col min="5" max="5" width="38.44140625" customWidth="1"/>
    <col min="6" max="6" width="44.44140625" customWidth="1"/>
    <col min="7" max="7" width="39.21875" customWidth="1"/>
  </cols>
  <sheetData>
    <row r="2" spans="2:7" x14ac:dyDescent="0.2">
      <c r="B2" s="18" t="s">
        <v>4680</v>
      </c>
    </row>
    <row r="3" spans="2:7" x14ac:dyDescent="0.2">
      <c r="B3" s="18" t="s">
        <v>4661</v>
      </c>
    </row>
    <row r="6" spans="2:7" ht="15.75" x14ac:dyDescent="0.25">
      <c r="C6" s="11" t="s">
        <v>4659</v>
      </c>
      <c r="D6" s="12" t="s">
        <v>4660</v>
      </c>
      <c r="E6" s="13" t="s">
        <v>4665</v>
      </c>
      <c r="F6" s="13" t="s">
        <v>4667</v>
      </c>
      <c r="G6" s="13" t="s">
        <v>4686</v>
      </c>
    </row>
    <row r="7" spans="2:7" ht="99.75" customHeight="1" x14ac:dyDescent="0.2">
      <c r="B7" s="40" t="s">
        <v>4662</v>
      </c>
      <c r="C7" s="14" t="s">
        <v>4685</v>
      </c>
      <c r="D7" s="37" t="s">
        <v>4704</v>
      </c>
      <c r="E7" s="45" t="s">
        <v>4664</v>
      </c>
      <c r="F7" s="19" t="s">
        <v>4698</v>
      </c>
      <c r="G7" s="37" t="s">
        <v>4691</v>
      </c>
    </row>
    <row r="8" spans="2:7" ht="101.65" customHeight="1" x14ac:dyDescent="0.2">
      <c r="B8" s="41"/>
      <c r="C8" s="15" t="s">
        <v>4696</v>
      </c>
      <c r="D8" s="38"/>
      <c r="E8" s="38"/>
      <c r="F8" s="20" t="s">
        <v>4699</v>
      </c>
      <c r="G8" s="38"/>
    </row>
    <row r="9" spans="2:7" ht="81.75" customHeight="1" x14ac:dyDescent="0.2">
      <c r="B9" s="42" t="s">
        <v>4663</v>
      </c>
      <c r="C9" s="14" t="s">
        <v>4701</v>
      </c>
      <c r="D9" s="37" t="s">
        <v>4703</v>
      </c>
      <c r="E9" s="17" t="s">
        <v>4666</v>
      </c>
      <c r="F9" s="19" t="s">
        <v>4698</v>
      </c>
      <c r="G9" s="38" t="s">
        <v>4687</v>
      </c>
    </row>
    <row r="10" spans="2:7" ht="102.75" customHeight="1" x14ac:dyDescent="0.2">
      <c r="B10" s="43"/>
      <c r="C10" s="16" t="s">
        <v>4702</v>
      </c>
      <c r="D10" s="38"/>
      <c r="E10" s="46" t="s">
        <v>4664</v>
      </c>
      <c r="F10" s="47" t="s">
        <v>4700</v>
      </c>
      <c r="G10" s="38"/>
    </row>
    <row r="11" spans="2:7" x14ac:dyDescent="0.2">
      <c r="B11" s="44"/>
      <c r="C11" s="15" t="s">
        <v>4697</v>
      </c>
      <c r="D11" s="39"/>
      <c r="E11" s="39"/>
      <c r="F11" s="48"/>
      <c r="G11" s="39"/>
    </row>
    <row r="14" spans="2:7" ht="15.75" x14ac:dyDescent="0.25">
      <c r="B14" s="4"/>
    </row>
  </sheetData>
  <mergeCells count="9">
    <mergeCell ref="G7:G8"/>
    <mergeCell ref="G9:G11"/>
    <mergeCell ref="B7:B8"/>
    <mergeCell ref="B9:B11"/>
    <mergeCell ref="D7:D8"/>
    <mergeCell ref="E7:E8"/>
    <mergeCell ref="D9:D11"/>
    <mergeCell ref="E10:E11"/>
    <mergeCell ref="F10:F11"/>
  </mergeCells>
  <hyperlinks>
    <hyperlink ref="E7" r:id="rId1" xr:uid="{5DCAE6ED-5743-4269-9E7F-55862B99D92C}"/>
    <hyperlink ref="E9" r:id="rId2" xr:uid="{77669979-7A9B-4877-A9E6-599CABD0F47C}"/>
    <hyperlink ref="E10" r:id="rId3" xr:uid="{694EFB27-B677-48CB-ADA0-E1A0437E6AF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71523-1591-4950-9500-E70D0FFC8A5A}">
  <dimension ref="A1:W664"/>
  <sheetViews>
    <sheetView zoomScale="70" zoomScaleNormal="70" workbookViewId="0">
      <selection activeCell="E32" sqref="E32"/>
    </sheetView>
  </sheetViews>
  <sheetFormatPr defaultRowHeight="15" x14ac:dyDescent="0.2"/>
  <cols>
    <col min="2" max="2" width="19.88671875" bestFit="1" customWidth="1"/>
    <col min="3" max="3" width="9.5546875" bestFit="1" customWidth="1"/>
    <col min="4" max="4" width="17.109375" hidden="1" customWidth="1"/>
    <col min="5" max="5" width="39.6640625" customWidth="1"/>
    <col min="6" max="19" width="8.88671875" hidden="1" customWidth="1"/>
    <col min="20" max="20" width="14.109375" customWidth="1"/>
    <col min="21" max="21" width="17.44140625" customWidth="1"/>
    <col min="22" max="22" width="15.5546875" customWidth="1"/>
    <col min="23" max="23" width="16.44140625" customWidth="1"/>
  </cols>
  <sheetData>
    <row r="1" spans="1:23" s="2" customFormat="1" ht="37.5" customHeight="1" x14ac:dyDescent="0.25">
      <c r="A1" s="2" t="s">
        <v>4668</v>
      </c>
      <c r="B1" s="2" t="s">
        <v>4684</v>
      </c>
      <c r="C1" s="2" t="s">
        <v>4683</v>
      </c>
      <c r="D1" s="2" t="s">
        <v>0</v>
      </c>
      <c r="E1" s="2" t="s">
        <v>1</v>
      </c>
      <c r="F1" s="2" t="s">
        <v>2</v>
      </c>
      <c r="G1" s="2" t="s">
        <v>3</v>
      </c>
      <c r="H1" s="2" t="s">
        <v>4</v>
      </c>
      <c r="I1" s="2" t="s">
        <v>5</v>
      </c>
      <c r="J1" s="2" t="s">
        <v>6</v>
      </c>
      <c r="K1" s="2" t="s">
        <v>7</v>
      </c>
      <c r="L1" s="2" t="s">
        <v>8</v>
      </c>
      <c r="M1" s="2" t="s">
        <v>9</v>
      </c>
      <c r="N1" s="2" t="s">
        <v>10</v>
      </c>
      <c r="O1" s="2" t="s">
        <v>11</v>
      </c>
      <c r="P1" s="2" t="s">
        <v>12</v>
      </c>
      <c r="Q1" s="2" t="s">
        <v>13</v>
      </c>
      <c r="R1" s="2" t="s">
        <v>14</v>
      </c>
      <c r="S1" s="2" t="s">
        <v>15</v>
      </c>
      <c r="T1" s="3" t="s">
        <v>4688</v>
      </c>
      <c r="U1" s="3" t="s">
        <v>4689</v>
      </c>
      <c r="V1" s="3" t="s">
        <v>4681</v>
      </c>
      <c r="W1" s="3" t="s">
        <v>4682</v>
      </c>
    </row>
    <row r="2" spans="1:23" x14ac:dyDescent="0.2">
      <c r="A2">
        <v>1</v>
      </c>
      <c r="B2" t="s">
        <v>29</v>
      </c>
      <c r="C2" t="s">
        <v>30</v>
      </c>
      <c r="D2" t="s">
        <v>19</v>
      </c>
      <c r="E2" t="s">
        <v>20</v>
      </c>
      <c r="F2" t="s">
        <v>21</v>
      </c>
      <c r="G2" t="s">
        <v>22</v>
      </c>
      <c r="H2" t="s">
        <v>23</v>
      </c>
      <c r="I2" t="s">
        <v>24</v>
      </c>
      <c r="K2" t="s">
        <v>25</v>
      </c>
      <c r="L2" t="s">
        <v>26</v>
      </c>
      <c r="M2" t="s">
        <v>18</v>
      </c>
      <c r="N2">
        <v>20081125</v>
      </c>
      <c r="P2" t="s">
        <v>27</v>
      </c>
      <c r="Q2">
        <v>20081125</v>
      </c>
      <c r="S2" s="1" t="s">
        <v>28</v>
      </c>
      <c r="T2" s="1">
        <v>22.9</v>
      </c>
      <c r="U2" s="1">
        <v>10</v>
      </c>
      <c r="V2" s="1">
        <v>17.7</v>
      </c>
      <c r="W2" s="1">
        <v>8.5</v>
      </c>
    </row>
    <row r="3" spans="1:23" x14ac:dyDescent="0.2">
      <c r="A3">
        <v>2</v>
      </c>
      <c r="B3" t="s">
        <v>29</v>
      </c>
      <c r="C3" t="s">
        <v>30</v>
      </c>
      <c r="D3" t="s">
        <v>32</v>
      </c>
      <c r="E3" t="s">
        <v>33</v>
      </c>
      <c r="F3" t="s">
        <v>21</v>
      </c>
      <c r="G3" t="s">
        <v>22</v>
      </c>
      <c r="H3" t="s">
        <v>34</v>
      </c>
      <c r="I3" t="s">
        <v>24</v>
      </c>
      <c r="K3" t="s">
        <v>25</v>
      </c>
      <c r="L3" t="s">
        <v>26</v>
      </c>
      <c r="M3" t="s">
        <v>31</v>
      </c>
      <c r="N3">
        <v>20081125</v>
      </c>
      <c r="P3" t="s">
        <v>35</v>
      </c>
      <c r="Q3">
        <v>20081125</v>
      </c>
      <c r="S3" s="1" t="s">
        <v>36</v>
      </c>
      <c r="T3" s="1">
        <v>22.1</v>
      </c>
      <c r="U3" s="1">
        <v>9.9</v>
      </c>
      <c r="V3" s="1">
        <v>17.100000000000001</v>
      </c>
      <c r="W3" s="1">
        <v>8.4</v>
      </c>
    </row>
    <row r="4" spans="1:23" x14ac:dyDescent="0.2">
      <c r="A4">
        <v>3</v>
      </c>
      <c r="B4" t="s">
        <v>29</v>
      </c>
      <c r="C4" t="s">
        <v>30</v>
      </c>
      <c r="D4" t="s">
        <v>38</v>
      </c>
      <c r="E4" t="s">
        <v>39</v>
      </c>
      <c r="F4" t="s">
        <v>21</v>
      </c>
      <c r="G4" t="s">
        <v>22</v>
      </c>
      <c r="H4" t="s">
        <v>40</v>
      </c>
      <c r="K4" t="s">
        <v>25</v>
      </c>
      <c r="L4" t="s">
        <v>26</v>
      </c>
      <c r="M4" t="s">
        <v>37</v>
      </c>
      <c r="N4">
        <v>20081125</v>
      </c>
      <c r="P4" t="s">
        <v>41</v>
      </c>
      <c r="Q4">
        <v>20081125</v>
      </c>
      <c r="S4" s="1" t="s">
        <v>42</v>
      </c>
      <c r="T4" s="1">
        <v>25.4</v>
      </c>
      <c r="U4" s="1">
        <v>10.4</v>
      </c>
      <c r="V4" s="1">
        <v>19.5</v>
      </c>
      <c r="W4" s="1">
        <v>8.9</v>
      </c>
    </row>
    <row r="5" spans="1:23" x14ac:dyDescent="0.2">
      <c r="A5">
        <v>4</v>
      </c>
      <c r="B5" t="s">
        <v>29</v>
      </c>
      <c r="C5" t="s">
        <v>30</v>
      </c>
      <c r="D5" t="s">
        <v>44</v>
      </c>
      <c r="E5" t="s">
        <v>45</v>
      </c>
      <c r="F5" t="s">
        <v>21</v>
      </c>
      <c r="G5" t="s">
        <v>22</v>
      </c>
      <c r="H5" t="s">
        <v>46</v>
      </c>
      <c r="K5" t="s">
        <v>25</v>
      </c>
      <c r="L5" t="s">
        <v>26</v>
      </c>
      <c r="M5" t="s">
        <v>43</v>
      </c>
      <c r="N5">
        <v>20090115</v>
      </c>
      <c r="P5" t="s">
        <v>47</v>
      </c>
      <c r="Q5">
        <v>20090115</v>
      </c>
      <c r="S5" s="1" t="s">
        <v>48</v>
      </c>
      <c r="T5" s="1">
        <v>24</v>
      </c>
      <c r="U5" s="1">
        <v>10.199999999999999</v>
      </c>
      <c r="V5" s="1">
        <v>18.5</v>
      </c>
      <c r="W5" s="1">
        <v>8.6999999999999993</v>
      </c>
    </row>
    <row r="6" spans="1:23" x14ac:dyDescent="0.2">
      <c r="A6">
        <v>5</v>
      </c>
      <c r="B6" t="s">
        <v>29</v>
      </c>
      <c r="C6" t="s">
        <v>30</v>
      </c>
      <c r="D6" t="s">
        <v>50</v>
      </c>
      <c r="E6" t="s">
        <v>51</v>
      </c>
      <c r="F6" t="s">
        <v>21</v>
      </c>
      <c r="G6" t="s">
        <v>22</v>
      </c>
      <c r="H6" t="s">
        <v>52</v>
      </c>
      <c r="K6" t="s">
        <v>25</v>
      </c>
      <c r="L6" t="s">
        <v>53</v>
      </c>
      <c r="M6" t="s">
        <v>49</v>
      </c>
      <c r="N6">
        <v>20081125</v>
      </c>
      <c r="P6" t="s">
        <v>54</v>
      </c>
      <c r="Q6">
        <v>20180201</v>
      </c>
      <c r="S6" s="1" t="s">
        <v>55</v>
      </c>
      <c r="T6" s="1">
        <v>23.5</v>
      </c>
      <c r="U6" s="1">
        <v>10.1</v>
      </c>
      <c r="V6" s="1">
        <v>18.2</v>
      </c>
      <c r="W6" s="1">
        <v>8.6</v>
      </c>
    </row>
    <row r="7" spans="1:23" x14ac:dyDescent="0.2">
      <c r="A7">
        <v>6</v>
      </c>
      <c r="B7" t="s">
        <v>29</v>
      </c>
      <c r="C7" t="s">
        <v>30</v>
      </c>
      <c r="D7" t="s">
        <v>57</v>
      </c>
      <c r="E7" t="s">
        <v>58</v>
      </c>
      <c r="F7" t="s">
        <v>21</v>
      </c>
      <c r="G7" t="s">
        <v>22</v>
      </c>
      <c r="H7" t="s">
        <v>59</v>
      </c>
      <c r="I7" t="s">
        <v>60</v>
      </c>
      <c r="K7" t="s">
        <v>25</v>
      </c>
      <c r="L7" t="s">
        <v>26</v>
      </c>
      <c r="M7" t="s">
        <v>56</v>
      </c>
      <c r="N7">
        <v>20081125</v>
      </c>
      <c r="P7" t="s">
        <v>61</v>
      </c>
      <c r="Q7">
        <v>20081125</v>
      </c>
      <c r="S7" s="1" t="s">
        <v>62</v>
      </c>
      <c r="T7" s="1">
        <v>23.9</v>
      </c>
      <c r="U7" s="1">
        <v>10.1</v>
      </c>
      <c r="V7" s="1">
        <v>18.5</v>
      </c>
      <c r="W7" s="1">
        <v>8.6999999999999993</v>
      </c>
    </row>
    <row r="8" spans="1:23" x14ac:dyDescent="0.2">
      <c r="A8">
        <v>7</v>
      </c>
      <c r="B8" t="s">
        <v>29</v>
      </c>
      <c r="C8" t="s">
        <v>30</v>
      </c>
      <c r="D8" t="s">
        <v>64</v>
      </c>
      <c r="E8" t="s">
        <v>65</v>
      </c>
      <c r="F8" t="s">
        <v>21</v>
      </c>
      <c r="G8" t="s">
        <v>22</v>
      </c>
      <c r="H8" t="s">
        <v>66</v>
      </c>
      <c r="K8" t="s">
        <v>25</v>
      </c>
      <c r="L8" t="s">
        <v>53</v>
      </c>
      <c r="M8" t="s">
        <v>63</v>
      </c>
      <c r="N8">
        <v>20081125</v>
      </c>
      <c r="P8" t="s">
        <v>67</v>
      </c>
      <c r="Q8">
        <v>20180201</v>
      </c>
      <c r="S8" s="1" t="s">
        <v>68</v>
      </c>
      <c r="T8" s="1">
        <v>25.7</v>
      </c>
      <c r="U8" s="1">
        <v>10.4</v>
      </c>
      <c r="V8" s="1">
        <v>19.7</v>
      </c>
      <c r="W8" s="1">
        <v>9</v>
      </c>
    </row>
    <row r="9" spans="1:23" x14ac:dyDescent="0.2">
      <c r="A9">
        <v>8</v>
      </c>
      <c r="B9" t="s">
        <v>75</v>
      </c>
      <c r="C9" t="s">
        <v>30</v>
      </c>
      <c r="D9" t="s">
        <v>70</v>
      </c>
      <c r="E9" t="s">
        <v>71</v>
      </c>
      <c r="F9" t="s">
        <v>21</v>
      </c>
      <c r="G9" t="s">
        <v>22</v>
      </c>
      <c r="H9" t="s">
        <v>72</v>
      </c>
      <c r="K9" t="s">
        <v>25</v>
      </c>
      <c r="L9" t="s">
        <v>26</v>
      </c>
      <c r="M9" t="s">
        <v>69</v>
      </c>
      <c r="N9">
        <v>20160310</v>
      </c>
      <c r="P9" t="s">
        <v>73</v>
      </c>
      <c r="Q9">
        <v>20160310</v>
      </c>
      <c r="S9" s="1" t="s">
        <v>74</v>
      </c>
      <c r="T9" s="1">
        <v>25.2</v>
      </c>
      <c r="U9" s="1">
        <v>10.4</v>
      </c>
      <c r="V9" s="1">
        <v>20.2</v>
      </c>
      <c r="W9" s="1">
        <v>9.1</v>
      </c>
    </row>
    <row r="10" spans="1:23" x14ac:dyDescent="0.2">
      <c r="A10">
        <v>9</v>
      </c>
      <c r="B10" t="s">
        <v>29</v>
      </c>
      <c r="C10" t="s">
        <v>30</v>
      </c>
      <c r="D10" t="s">
        <v>77</v>
      </c>
      <c r="E10" t="s">
        <v>78</v>
      </c>
      <c r="F10" t="s">
        <v>21</v>
      </c>
      <c r="G10" t="s">
        <v>22</v>
      </c>
      <c r="H10" t="s">
        <v>79</v>
      </c>
      <c r="I10" t="s">
        <v>80</v>
      </c>
      <c r="K10" t="s">
        <v>25</v>
      </c>
      <c r="L10" t="s">
        <v>53</v>
      </c>
      <c r="M10" t="s">
        <v>76</v>
      </c>
      <c r="N10">
        <v>20081125</v>
      </c>
      <c r="P10" t="s">
        <v>81</v>
      </c>
      <c r="Q10">
        <v>20180201</v>
      </c>
      <c r="S10" s="1" t="s">
        <v>82</v>
      </c>
      <c r="T10" s="1">
        <v>20.7</v>
      </c>
      <c r="U10" s="1">
        <v>9.6</v>
      </c>
      <c r="V10" s="1">
        <v>15.6</v>
      </c>
      <c r="W10" s="1">
        <v>8</v>
      </c>
    </row>
    <row r="11" spans="1:23" x14ac:dyDescent="0.2">
      <c r="A11">
        <v>10</v>
      </c>
      <c r="B11" t="s">
        <v>29</v>
      </c>
      <c r="C11" t="s">
        <v>30</v>
      </c>
      <c r="D11" t="s">
        <v>84</v>
      </c>
      <c r="E11" t="s">
        <v>85</v>
      </c>
      <c r="F11" t="s">
        <v>21</v>
      </c>
      <c r="G11" t="s">
        <v>22</v>
      </c>
      <c r="H11" t="s">
        <v>86</v>
      </c>
      <c r="K11" t="s">
        <v>25</v>
      </c>
      <c r="L11" t="s">
        <v>53</v>
      </c>
      <c r="M11" t="s">
        <v>83</v>
      </c>
      <c r="N11">
        <v>20240801</v>
      </c>
      <c r="P11" t="s">
        <v>87</v>
      </c>
      <c r="Q11">
        <v>20240801</v>
      </c>
      <c r="S11" s="1" t="s">
        <v>88</v>
      </c>
      <c r="T11" s="1">
        <v>22.4</v>
      </c>
      <c r="U11" s="1">
        <v>9.9</v>
      </c>
      <c r="V11" s="1">
        <v>17.399999999999999</v>
      </c>
      <c r="W11" s="1">
        <v>8.4</v>
      </c>
    </row>
    <row r="12" spans="1:23" x14ac:dyDescent="0.2">
      <c r="A12">
        <v>11</v>
      </c>
      <c r="B12" t="s">
        <v>29</v>
      </c>
      <c r="C12" t="s">
        <v>30</v>
      </c>
      <c r="D12" t="s">
        <v>90</v>
      </c>
      <c r="E12" t="s">
        <v>91</v>
      </c>
      <c r="F12" t="s">
        <v>21</v>
      </c>
      <c r="G12" t="s">
        <v>22</v>
      </c>
      <c r="H12" t="s">
        <v>92</v>
      </c>
      <c r="I12" t="s">
        <v>24</v>
      </c>
      <c r="K12" t="s">
        <v>25</v>
      </c>
      <c r="L12" t="s">
        <v>26</v>
      </c>
      <c r="M12" t="s">
        <v>89</v>
      </c>
      <c r="N12">
        <v>20081125</v>
      </c>
      <c r="P12" t="s">
        <v>93</v>
      </c>
      <c r="Q12">
        <v>20081125</v>
      </c>
      <c r="S12" s="1" t="s">
        <v>94</v>
      </c>
      <c r="T12" s="1">
        <v>23</v>
      </c>
      <c r="U12" s="1">
        <v>10</v>
      </c>
      <c r="V12" s="1">
        <v>18</v>
      </c>
      <c r="W12" s="1">
        <v>8.5</v>
      </c>
    </row>
    <row r="13" spans="1:23" x14ac:dyDescent="0.2">
      <c r="A13">
        <v>12</v>
      </c>
      <c r="B13" t="s">
        <v>29</v>
      </c>
      <c r="C13" t="s">
        <v>30</v>
      </c>
      <c r="D13" t="s">
        <v>96</v>
      </c>
      <c r="E13" t="s">
        <v>97</v>
      </c>
      <c r="F13" t="s">
        <v>21</v>
      </c>
      <c r="G13" t="s">
        <v>22</v>
      </c>
      <c r="H13" t="s">
        <v>98</v>
      </c>
      <c r="K13" t="s">
        <v>99</v>
      </c>
      <c r="L13" t="s">
        <v>53</v>
      </c>
      <c r="M13" t="s">
        <v>95</v>
      </c>
      <c r="N13">
        <v>20220113</v>
      </c>
      <c r="P13" t="s">
        <v>100</v>
      </c>
      <c r="Q13">
        <v>20220113</v>
      </c>
      <c r="T13">
        <v>23.2</v>
      </c>
      <c r="U13">
        <v>10</v>
      </c>
      <c r="V13" s="1">
        <v>18.2</v>
      </c>
      <c r="W13" s="1">
        <v>8.6</v>
      </c>
    </row>
    <row r="14" spans="1:23" x14ac:dyDescent="0.2">
      <c r="A14">
        <v>13</v>
      </c>
      <c r="B14" t="s">
        <v>29</v>
      </c>
      <c r="C14" t="s">
        <v>30</v>
      </c>
      <c r="D14" t="s">
        <v>102</v>
      </c>
      <c r="E14" t="s">
        <v>103</v>
      </c>
      <c r="F14" t="s">
        <v>21</v>
      </c>
      <c r="G14" t="s">
        <v>22</v>
      </c>
      <c r="H14" t="s">
        <v>104</v>
      </c>
      <c r="K14" t="s">
        <v>99</v>
      </c>
      <c r="L14" t="s">
        <v>53</v>
      </c>
      <c r="M14" t="s">
        <v>101</v>
      </c>
      <c r="N14">
        <v>20081125</v>
      </c>
      <c r="P14" t="s">
        <v>105</v>
      </c>
      <c r="Q14">
        <v>20081125</v>
      </c>
      <c r="S14" s="1" t="s">
        <v>106</v>
      </c>
      <c r="T14" s="1">
        <v>25.9</v>
      </c>
      <c r="U14" s="1">
        <v>10.4</v>
      </c>
      <c r="V14" s="1">
        <v>20</v>
      </c>
      <c r="W14" s="1">
        <v>9</v>
      </c>
    </row>
    <row r="15" spans="1:23" x14ac:dyDescent="0.2">
      <c r="A15">
        <v>14</v>
      </c>
      <c r="B15" t="s">
        <v>29</v>
      </c>
      <c r="C15" t="s">
        <v>30</v>
      </c>
      <c r="D15" t="s">
        <v>108</v>
      </c>
      <c r="E15" t="s">
        <v>109</v>
      </c>
      <c r="F15" t="s">
        <v>21</v>
      </c>
      <c r="G15" t="s">
        <v>22</v>
      </c>
      <c r="H15" t="s">
        <v>110</v>
      </c>
      <c r="K15" t="s">
        <v>111</v>
      </c>
      <c r="L15" t="s">
        <v>53</v>
      </c>
      <c r="M15" t="s">
        <v>107</v>
      </c>
      <c r="N15">
        <v>20081125</v>
      </c>
      <c r="P15" t="s">
        <v>112</v>
      </c>
      <c r="Q15">
        <v>20081125</v>
      </c>
      <c r="S15" s="1" t="s">
        <v>113</v>
      </c>
      <c r="T15" s="1">
        <v>24.1</v>
      </c>
      <c r="U15" s="1">
        <v>10.199999999999999</v>
      </c>
      <c r="V15" s="1">
        <v>18.399999999999999</v>
      </c>
      <c r="W15" s="1">
        <v>8.6</v>
      </c>
    </row>
    <row r="16" spans="1:23" x14ac:dyDescent="0.2">
      <c r="A16">
        <v>15</v>
      </c>
      <c r="B16" t="s">
        <v>29</v>
      </c>
      <c r="C16" t="s">
        <v>30</v>
      </c>
      <c r="D16" t="s">
        <v>115</v>
      </c>
      <c r="E16" t="s">
        <v>116</v>
      </c>
      <c r="F16" t="s">
        <v>21</v>
      </c>
      <c r="G16" t="s">
        <v>22</v>
      </c>
      <c r="H16" t="s">
        <v>117</v>
      </c>
      <c r="K16" t="s">
        <v>111</v>
      </c>
      <c r="L16" t="s">
        <v>53</v>
      </c>
      <c r="M16" t="s">
        <v>114</v>
      </c>
      <c r="N16">
        <v>20081125</v>
      </c>
      <c r="P16" t="s">
        <v>118</v>
      </c>
      <c r="Q16">
        <v>20081125</v>
      </c>
      <c r="S16" s="1" t="s">
        <v>119</v>
      </c>
      <c r="T16" s="1">
        <v>20.8</v>
      </c>
      <c r="U16" s="1">
        <v>9.6</v>
      </c>
      <c r="V16" s="1">
        <v>16.2</v>
      </c>
      <c r="W16" s="1">
        <v>8.1999999999999993</v>
      </c>
    </row>
    <row r="17" spans="1:23" x14ac:dyDescent="0.2">
      <c r="A17">
        <v>16</v>
      </c>
      <c r="B17" t="s">
        <v>29</v>
      </c>
      <c r="C17" t="s">
        <v>30</v>
      </c>
      <c r="D17" t="s">
        <v>121</v>
      </c>
      <c r="E17" t="s">
        <v>122</v>
      </c>
      <c r="F17" t="s">
        <v>21</v>
      </c>
      <c r="G17" t="s">
        <v>22</v>
      </c>
      <c r="H17" t="s">
        <v>123</v>
      </c>
      <c r="K17" t="s">
        <v>124</v>
      </c>
      <c r="L17" t="s">
        <v>53</v>
      </c>
      <c r="M17" t="s">
        <v>120</v>
      </c>
      <c r="N17">
        <v>20240403</v>
      </c>
      <c r="P17" t="s">
        <v>125</v>
      </c>
      <c r="Q17">
        <v>20240403</v>
      </c>
      <c r="S17" s="1" t="s">
        <v>126</v>
      </c>
      <c r="T17" s="1">
        <v>23.5</v>
      </c>
      <c r="U17" s="1">
        <v>10</v>
      </c>
      <c r="V17" s="1">
        <v>17.7</v>
      </c>
      <c r="W17" s="1">
        <v>8.4</v>
      </c>
    </row>
    <row r="18" spans="1:23" x14ac:dyDescent="0.2">
      <c r="A18">
        <v>17</v>
      </c>
      <c r="B18" t="s">
        <v>29</v>
      </c>
      <c r="C18" t="s">
        <v>30</v>
      </c>
      <c r="D18" t="s">
        <v>128</v>
      </c>
      <c r="E18" t="s">
        <v>129</v>
      </c>
      <c r="F18" t="s">
        <v>21</v>
      </c>
      <c r="G18" t="s">
        <v>22</v>
      </c>
      <c r="H18" t="s">
        <v>130</v>
      </c>
      <c r="I18" t="s">
        <v>131</v>
      </c>
      <c r="K18" t="s">
        <v>124</v>
      </c>
      <c r="L18" t="s">
        <v>53</v>
      </c>
      <c r="M18" t="s">
        <v>127</v>
      </c>
      <c r="N18">
        <v>20130412</v>
      </c>
      <c r="P18" t="s">
        <v>132</v>
      </c>
      <c r="Q18">
        <v>20180201</v>
      </c>
      <c r="S18" s="1" t="s">
        <v>133</v>
      </c>
      <c r="T18" s="1">
        <v>21.5</v>
      </c>
      <c r="U18" s="1">
        <v>9.6999999999999993</v>
      </c>
      <c r="V18" s="1">
        <v>15.9</v>
      </c>
      <c r="W18" s="1">
        <v>8.1</v>
      </c>
    </row>
    <row r="19" spans="1:23" x14ac:dyDescent="0.2">
      <c r="A19">
        <v>18</v>
      </c>
      <c r="B19" t="s">
        <v>29</v>
      </c>
      <c r="C19" t="s">
        <v>30</v>
      </c>
      <c r="D19" t="s">
        <v>135</v>
      </c>
      <c r="E19" t="s">
        <v>136</v>
      </c>
      <c r="F19" t="s">
        <v>21</v>
      </c>
      <c r="G19" t="s">
        <v>22</v>
      </c>
      <c r="H19" t="s">
        <v>137</v>
      </c>
      <c r="K19" t="s">
        <v>138</v>
      </c>
      <c r="L19" t="s">
        <v>53</v>
      </c>
      <c r="M19" t="s">
        <v>134</v>
      </c>
      <c r="N19">
        <v>20081125</v>
      </c>
      <c r="P19" t="s">
        <v>139</v>
      </c>
      <c r="Q19">
        <v>20180201</v>
      </c>
      <c r="S19" s="1" t="s">
        <v>140</v>
      </c>
      <c r="T19" s="1">
        <v>24.2</v>
      </c>
      <c r="U19" s="1">
        <v>10.199999999999999</v>
      </c>
      <c r="V19" s="1">
        <v>19</v>
      </c>
      <c r="W19" s="1">
        <v>8.6999999999999993</v>
      </c>
    </row>
    <row r="20" spans="1:23" x14ac:dyDescent="0.2">
      <c r="A20">
        <v>19</v>
      </c>
      <c r="B20" t="s">
        <v>29</v>
      </c>
      <c r="C20" t="s">
        <v>30</v>
      </c>
      <c r="D20" t="s">
        <v>142</v>
      </c>
      <c r="E20" t="s">
        <v>143</v>
      </c>
      <c r="F20" t="s">
        <v>21</v>
      </c>
      <c r="G20" t="s">
        <v>22</v>
      </c>
      <c r="H20" t="s">
        <v>144</v>
      </c>
      <c r="K20" t="s">
        <v>138</v>
      </c>
      <c r="M20" t="s">
        <v>141</v>
      </c>
      <c r="N20">
        <v>20200914</v>
      </c>
      <c r="P20" t="s">
        <v>105</v>
      </c>
      <c r="Q20">
        <v>20200914</v>
      </c>
      <c r="S20" s="1" t="s">
        <v>145</v>
      </c>
      <c r="T20" s="1">
        <v>25.6</v>
      </c>
      <c r="U20" s="1">
        <v>10.4</v>
      </c>
      <c r="V20" s="1">
        <v>19.2</v>
      </c>
      <c r="W20" s="1">
        <v>8.8000000000000007</v>
      </c>
    </row>
    <row r="21" spans="1:23" x14ac:dyDescent="0.2">
      <c r="A21">
        <v>20</v>
      </c>
      <c r="B21" t="s">
        <v>29</v>
      </c>
      <c r="C21" t="s">
        <v>30</v>
      </c>
      <c r="D21" t="s">
        <v>147</v>
      </c>
      <c r="E21" t="s">
        <v>148</v>
      </c>
      <c r="F21" t="s">
        <v>21</v>
      </c>
      <c r="G21" t="s">
        <v>22</v>
      </c>
      <c r="H21" t="s">
        <v>149</v>
      </c>
      <c r="K21" t="s">
        <v>138</v>
      </c>
      <c r="L21" t="s">
        <v>53</v>
      </c>
      <c r="M21" t="s">
        <v>146</v>
      </c>
      <c r="N21">
        <v>20081125</v>
      </c>
      <c r="P21" t="s">
        <v>105</v>
      </c>
      <c r="Q21">
        <v>20081125</v>
      </c>
      <c r="S21" s="1" t="s">
        <v>150</v>
      </c>
      <c r="T21" s="1">
        <v>23.7</v>
      </c>
      <c r="U21" s="1">
        <v>10</v>
      </c>
      <c r="V21" s="1">
        <v>18.100000000000001</v>
      </c>
      <c r="W21" s="1">
        <v>8.5</v>
      </c>
    </row>
    <row r="22" spans="1:23" x14ac:dyDescent="0.2">
      <c r="A22">
        <v>21</v>
      </c>
      <c r="B22" t="s">
        <v>29</v>
      </c>
      <c r="C22" t="s">
        <v>30</v>
      </c>
      <c r="D22" t="s">
        <v>152</v>
      </c>
      <c r="E22" t="s">
        <v>153</v>
      </c>
      <c r="F22" t="s">
        <v>21</v>
      </c>
      <c r="G22" t="s">
        <v>22</v>
      </c>
      <c r="H22" t="s">
        <v>154</v>
      </c>
      <c r="K22" t="s">
        <v>138</v>
      </c>
      <c r="L22" t="s">
        <v>53</v>
      </c>
      <c r="M22" t="s">
        <v>151</v>
      </c>
      <c r="N22">
        <v>20081125</v>
      </c>
      <c r="P22" t="s">
        <v>155</v>
      </c>
      <c r="Q22">
        <v>20180201</v>
      </c>
      <c r="S22" s="1" t="s">
        <v>156</v>
      </c>
      <c r="T22" s="1">
        <v>25.1</v>
      </c>
      <c r="U22" s="1">
        <v>10.3</v>
      </c>
      <c r="V22" s="1">
        <v>18.8</v>
      </c>
      <c r="W22" s="1">
        <v>8.6999999999999993</v>
      </c>
    </row>
    <row r="23" spans="1:23" x14ac:dyDescent="0.2">
      <c r="A23">
        <v>22</v>
      </c>
      <c r="B23" t="s">
        <v>29</v>
      </c>
      <c r="C23" t="s">
        <v>30</v>
      </c>
      <c r="D23" t="s">
        <v>158</v>
      </c>
      <c r="E23" t="s">
        <v>159</v>
      </c>
      <c r="F23" t="s">
        <v>21</v>
      </c>
      <c r="G23" t="s">
        <v>22</v>
      </c>
      <c r="H23" t="s">
        <v>160</v>
      </c>
      <c r="K23" t="s">
        <v>138</v>
      </c>
      <c r="L23" t="s">
        <v>53</v>
      </c>
      <c r="M23" t="s">
        <v>157</v>
      </c>
      <c r="N23">
        <v>20081125</v>
      </c>
      <c r="P23" t="s">
        <v>161</v>
      </c>
      <c r="Q23">
        <v>20081125</v>
      </c>
      <c r="S23" s="1" t="s">
        <v>162</v>
      </c>
      <c r="T23" s="1">
        <v>22.2</v>
      </c>
      <c r="U23" s="1">
        <v>9.8000000000000007</v>
      </c>
      <c r="V23" s="1">
        <v>17</v>
      </c>
      <c r="W23" s="1">
        <v>8.3000000000000007</v>
      </c>
    </row>
    <row r="24" spans="1:23" x14ac:dyDescent="0.2">
      <c r="A24">
        <v>23</v>
      </c>
      <c r="B24" t="s">
        <v>176</v>
      </c>
      <c r="C24" t="s">
        <v>30</v>
      </c>
      <c r="D24" t="s">
        <v>168</v>
      </c>
      <c r="E24" t="s">
        <v>169</v>
      </c>
      <c r="F24" t="s">
        <v>21</v>
      </c>
      <c r="G24" t="s">
        <v>170</v>
      </c>
      <c r="H24" t="s">
        <v>171</v>
      </c>
      <c r="I24" t="s">
        <v>172</v>
      </c>
      <c r="K24" t="s">
        <v>173</v>
      </c>
      <c r="L24" t="s">
        <v>26</v>
      </c>
      <c r="M24" t="s">
        <v>167</v>
      </c>
      <c r="N24">
        <v>20081125</v>
      </c>
      <c r="P24" t="s">
        <v>174</v>
      </c>
      <c r="Q24">
        <v>20081125</v>
      </c>
      <c r="S24" s="1" t="s">
        <v>175</v>
      </c>
      <c r="T24" s="1">
        <v>20.399999999999999</v>
      </c>
      <c r="U24" s="1">
        <v>9.6</v>
      </c>
      <c r="V24" s="1">
        <v>16.2</v>
      </c>
      <c r="W24" s="1">
        <v>8.1999999999999993</v>
      </c>
    </row>
    <row r="25" spans="1:23" x14ac:dyDescent="0.2">
      <c r="A25">
        <v>24</v>
      </c>
      <c r="B25" t="s">
        <v>176</v>
      </c>
      <c r="C25" t="s">
        <v>30</v>
      </c>
      <c r="D25" t="s">
        <v>178</v>
      </c>
      <c r="E25" t="s">
        <v>179</v>
      </c>
      <c r="F25" t="s">
        <v>21</v>
      </c>
      <c r="G25" t="s">
        <v>170</v>
      </c>
      <c r="H25" t="s">
        <v>180</v>
      </c>
      <c r="K25" t="s">
        <v>173</v>
      </c>
      <c r="L25" t="s">
        <v>181</v>
      </c>
      <c r="M25" t="s">
        <v>177</v>
      </c>
      <c r="N25">
        <v>20120118</v>
      </c>
      <c r="P25" t="s">
        <v>182</v>
      </c>
      <c r="Q25">
        <v>20120118</v>
      </c>
      <c r="S25" s="1" t="s">
        <v>183</v>
      </c>
      <c r="T25" s="1">
        <v>26.3</v>
      </c>
      <c r="U25" s="1">
        <v>10.6</v>
      </c>
      <c r="V25" s="1">
        <v>20.8</v>
      </c>
      <c r="W25" s="1">
        <v>9.4</v>
      </c>
    </row>
    <row r="26" spans="1:23" x14ac:dyDescent="0.2">
      <c r="A26">
        <v>25</v>
      </c>
      <c r="B26" t="s">
        <v>176</v>
      </c>
      <c r="C26" t="s">
        <v>30</v>
      </c>
      <c r="D26" t="s">
        <v>185</v>
      </c>
      <c r="E26" t="s">
        <v>186</v>
      </c>
      <c r="F26" t="s">
        <v>21</v>
      </c>
      <c r="G26" t="s">
        <v>170</v>
      </c>
      <c r="H26" t="s">
        <v>187</v>
      </c>
      <c r="K26" t="s">
        <v>173</v>
      </c>
      <c r="L26" t="s">
        <v>26</v>
      </c>
      <c r="M26" t="s">
        <v>184</v>
      </c>
      <c r="N26">
        <v>20090119</v>
      </c>
      <c r="P26" t="s">
        <v>188</v>
      </c>
      <c r="Q26">
        <v>20090119</v>
      </c>
      <c r="S26" s="1" t="s">
        <v>189</v>
      </c>
      <c r="T26" s="1">
        <v>25.8</v>
      </c>
      <c r="U26" s="1">
        <v>10.5</v>
      </c>
      <c r="V26" s="1">
        <v>20.399999999999999</v>
      </c>
      <c r="W26" s="1">
        <v>9.1999999999999993</v>
      </c>
    </row>
    <row r="27" spans="1:23" x14ac:dyDescent="0.2">
      <c r="A27">
        <v>26</v>
      </c>
      <c r="B27" t="s">
        <v>176</v>
      </c>
      <c r="C27" t="s">
        <v>30</v>
      </c>
      <c r="D27" t="s">
        <v>191</v>
      </c>
      <c r="E27" t="s">
        <v>192</v>
      </c>
      <c r="F27" t="s">
        <v>21</v>
      </c>
      <c r="G27" t="s">
        <v>170</v>
      </c>
      <c r="H27" t="s">
        <v>193</v>
      </c>
      <c r="K27" t="s">
        <v>173</v>
      </c>
      <c r="L27" t="s">
        <v>26</v>
      </c>
      <c r="M27" t="s">
        <v>190</v>
      </c>
      <c r="N27">
        <v>20081125</v>
      </c>
      <c r="P27" t="s">
        <v>194</v>
      </c>
      <c r="Q27">
        <v>20081125</v>
      </c>
      <c r="S27" s="1" t="s">
        <v>195</v>
      </c>
      <c r="T27" s="1">
        <v>27.7</v>
      </c>
      <c r="U27" s="1">
        <v>10.7</v>
      </c>
      <c r="V27" s="1">
        <v>21.5</v>
      </c>
      <c r="W27" s="1">
        <v>9.4</v>
      </c>
    </row>
    <row r="28" spans="1:23" x14ac:dyDescent="0.2">
      <c r="A28">
        <v>27</v>
      </c>
      <c r="B28" t="s">
        <v>176</v>
      </c>
      <c r="C28" t="s">
        <v>30</v>
      </c>
      <c r="D28" t="s">
        <v>197</v>
      </c>
      <c r="E28" t="s">
        <v>198</v>
      </c>
      <c r="F28" t="s">
        <v>21</v>
      </c>
      <c r="G28" t="s">
        <v>170</v>
      </c>
      <c r="H28" t="s">
        <v>199</v>
      </c>
      <c r="K28" t="s">
        <v>173</v>
      </c>
      <c r="L28" t="s">
        <v>26</v>
      </c>
      <c r="M28" t="s">
        <v>196</v>
      </c>
      <c r="N28">
        <v>20081125</v>
      </c>
      <c r="P28" t="s">
        <v>200</v>
      </c>
      <c r="Q28">
        <v>20081125</v>
      </c>
      <c r="S28" s="1" t="s">
        <v>201</v>
      </c>
      <c r="T28" s="1">
        <v>27.8</v>
      </c>
      <c r="U28" s="1">
        <v>10.9</v>
      </c>
      <c r="V28" s="1">
        <v>22.1</v>
      </c>
      <c r="W28" s="1">
        <v>9.6999999999999993</v>
      </c>
    </row>
    <row r="29" spans="1:23" x14ac:dyDescent="0.2">
      <c r="A29">
        <v>28</v>
      </c>
      <c r="B29" t="s">
        <v>176</v>
      </c>
      <c r="C29" t="s">
        <v>30</v>
      </c>
      <c r="D29" t="s">
        <v>203</v>
      </c>
      <c r="E29" t="s">
        <v>204</v>
      </c>
      <c r="F29" t="s">
        <v>21</v>
      </c>
      <c r="G29" t="s">
        <v>170</v>
      </c>
      <c r="H29" t="s">
        <v>205</v>
      </c>
      <c r="K29" t="s">
        <v>173</v>
      </c>
      <c r="L29" t="s">
        <v>26</v>
      </c>
      <c r="M29" t="s">
        <v>202</v>
      </c>
      <c r="N29">
        <v>20151203</v>
      </c>
      <c r="P29" t="s">
        <v>206</v>
      </c>
      <c r="Q29">
        <v>20151203</v>
      </c>
      <c r="S29" s="1" t="s">
        <v>207</v>
      </c>
      <c r="T29" s="1">
        <v>22.3</v>
      </c>
      <c r="U29" s="1">
        <v>9.8000000000000007</v>
      </c>
      <c r="V29" s="1">
        <v>17.5</v>
      </c>
      <c r="W29" s="1">
        <v>8.3000000000000007</v>
      </c>
    </row>
    <row r="30" spans="1:23" x14ac:dyDescent="0.2">
      <c r="A30">
        <v>29</v>
      </c>
      <c r="B30" t="s">
        <v>176</v>
      </c>
      <c r="C30" t="s">
        <v>30</v>
      </c>
      <c r="D30" t="s">
        <v>209</v>
      </c>
      <c r="E30" t="s">
        <v>210</v>
      </c>
      <c r="F30" t="s">
        <v>21</v>
      </c>
      <c r="G30" t="s">
        <v>170</v>
      </c>
      <c r="H30" t="s">
        <v>211</v>
      </c>
      <c r="K30" t="s">
        <v>173</v>
      </c>
      <c r="L30" t="s">
        <v>26</v>
      </c>
      <c r="M30" t="s">
        <v>208</v>
      </c>
      <c r="N30">
        <v>20081125</v>
      </c>
      <c r="P30" t="s">
        <v>212</v>
      </c>
      <c r="Q30">
        <v>20081125</v>
      </c>
      <c r="S30" s="1" t="s">
        <v>213</v>
      </c>
      <c r="T30" s="1">
        <v>27.2</v>
      </c>
      <c r="U30" s="1">
        <v>10.7</v>
      </c>
      <c r="V30" s="1">
        <v>20.8</v>
      </c>
      <c r="W30" s="1">
        <v>9.4</v>
      </c>
    </row>
    <row r="31" spans="1:23" x14ac:dyDescent="0.2">
      <c r="A31">
        <v>30</v>
      </c>
      <c r="B31" t="s">
        <v>176</v>
      </c>
      <c r="C31" t="s">
        <v>30</v>
      </c>
      <c r="D31" t="s">
        <v>215</v>
      </c>
      <c r="E31" t="s">
        <v>216</v>
      </c>
      <c r="F31" t="s">
        <v>21</v>
      </c>
      <c r="G31" t="s">
        <v>170</v>
      </c>
      <c r="H31" t="s">
        <v>217</v>
      </c>
      <c r="K31" t="s">
        <v>173</v>
      </c>
      <c r="L31" t="s">
        <v>181</v>
      </c>
      <c r="M31" t="s">
        <v>214</v>
      </c>
      <c r="N31">
        <v>20081125</v>
      </c>
      <c r="P31" t="s">
        <v>87</v>
      </c>
      <c r="Q31">
        <v>20081125</v>
      </c>
      <c r="S31" s="1" t="s">
        <v>218</v>
      </c>
      <c r="T31" s="1">
        <v>28.1</v>
      </c>
      <c r="U31" s="1">
        <v>10.8</v>
      </c>
      <c r="V31" s="1">
        <v>21.3</v>
      </c>
      <c r="W31" s="1">
        <v>9.5</v>
      </c>
    </row>
    <row r="32" spans="1:23" x14ac:dyDescent="0.2">
      <c r="A32">
        <v>31</v>
      </c>
      <c r="B32" t="s">
        <v>176</v>
      </c>
      <c r="C32" t="s">
        <v>30</v>
      </c>
      <c r="D32" t="s">
        <v>220</v>
      </c>
      <c r="E32" t="s">
        <v>221</v>
      </c>
      <c r="F32" t="s">
        <v>21</v>
      </c>
      <c r="G32" t="s">
        <v>170</v>
      </c>
      <c r="H32" t="s">
        <v>222</v>
      </c>
      <c r="K32" t="s">
        <v>173</v>
      </c>
      <c r="L32" t="s">
        <v>181</v>
      </c>
      <c r="M32" t="s">
        <v>219</v>
      </c>
      <c r="N32">
        <v>20081125</v>
      </c>
      <c r="P32" t="s">
        <v>223</v>
      </c>
      <c r="Q32">
        <v>20180201</v>
      </c>
      <c r="S32" s="1" t="s">
        <v>224</v>
      </c>
      <c r="T32" s="1">
        <v>25.8</v>
      </c>
      <c r="U32" s="1">
        <v>10.6</v>
      </c>
      <c r="V32" s="1">
        <v>19.8</v>
      </c>
      <c r="W32" s="1">
        <v>9.1</v>
      </c>
    </row>
    <row r="33" spans="1:23" x14ac:dyDescent="0.2">
      <c r="A33">
        <v>32</v>
      </c>
      <c r="B33" t="s">
        <v>176</v>
      </c>
      <c r="C33" t="s">
        <v>30</v>
      </c>
      <c r="D33" t="s">
        <v>226</v>
      </c>
      <c r="E33" t="s">
        <v>227</v>
      </c>
      <c r="F33" t="s">
        <v>21</v>
      </c>
      <c r="G33" t="s">
        <v>170</v>
      </c>
      <c r="H33" t="s">
        <v>228</v>
      </c>
      <c r="K33" t="s">
        <v>173</v>
      </c>
      <c r="L33" t="s">
        <v>26</v>
      </c>
      <c r="M33" t="s">
        <v>225</v>
      </c>
      <c r="N33">
        <v>20081125</v>
      </c>
      <c r="P33" t="s">
        <v>229</v>
      </c>
      <c r="Q33">
        <v>20081125</v>
      </c>
      <c r="S33" s="1" t="s">
        <v>230</v>
      </c>
      <c r="T33" s="1">
        <v>25.2</v>
      </c>
      <c r="U33" s="1">
        <v>10.4</v>
      </c>
      <c r="V33" s="1">
        <v>19.899999999999999</v>
      </c>
      <c r="W33" s="1">
        <v>9.3000000000000007</v>
      </c>
    </row>
    <row r="34" spans="1:23" x14ac:dyDescent="0.2">
      <c r="A34">
        <v>33</v>
      </c>
      <c r="B34" t="s">
        <v>176</v>
      </c>
      <c r="C34" t="s">
        <v>30</v>
      </c>
      <c r="D34" t="s">
        <v>232</v>
      </c>
      <c r="E34" t="s">
        <v>233</v>
      </c>
      <c r="F34" t="s">
        <v>21</v>
      </c>
      <c r="G34" t="s">
        <v>170</v>
      </c>
      <c r="H34" t="s">
        <v>234</v>
      </c>
      <c r="K34" t="s">
        <v>173</v>
      </c>
      <c r="L34" t="s">
        <v>181</v>
      </c>
      <c r="M34" t="s">
        <v>231</v>
      </c>
      <c r="N34">
        <v>20180716</v>
      </c>
      <c r="P34" t="s">
        <v>235</v>
      </c>
      <c r="Q34">
        <v>20180716</v>
      </c>
      <c r="S34" s="1" t="s">
        <v>236</v>
      </c>
      <c r="T34" s="1">
        <v>26.6</v>
      </c>
      <c r="U34" s="1">
        <v>10.6</v>
      </c>
      <c r="V34" s="1">
        <v>20.8</v>
      </c>
      <c r="W34" s="1">
        <v>9.3000000000000007</v>
      </c>
    </row>
    <row r="35" spans="1:23" x14ac:dyDescent="0.2">
      <c r="A35">
        <v>34</v>
      </c>
      <c r="B35" t="s">
        <v>176</v>
      </c>
      <c r="C35" t="s">
        <v>30</v>
      </c>
      <c r="D35" t="s">
        <v>238</v>
      </c>
      <c r="E35" t="s">
        <v>239</v>
      </c>
      <c r="F35" t="s">
        <v>21</v>
      </c>
      <c r="G35" t="s">
        <v>170</v>
      </c>
      <c r="H35" t="s">
        <v>240</v>
      </c>
      <c r="K35" t="s">
        <v>173</v>
      </c>
      <c r="L35" t="s">
        <v>181</v>
      </c>
      <c r="M35" t="s">
        <v>237</v>
      </c>
      <c r="N35">
        <v>20240716</v>
      </c>
      <c r="P35" t="s">
        <v>241</v>
      </c>
      <c r="Q35">
        <v>20240716</v>
      </c>
      <c r="T35">
        <v>26.1</v>
      </c>
      <c r="U35">
        <v>10.5</v>
      </c>
      <c r="V35" s="1">
        <v>20</v>
      </c>
      <c r="W35" s="1">
        <v>9</v>
      </c>
    </row>
    <row r="36" spans="1:23" x14ac:dyDescent="0.2">
      <c r="A36">
        <v>35</v>
      </c>
      <c r="B36" t="s">
        <v>176</v>
      </c>
      <c r="C36" t="s">
        <v>30</v>
      </c>
      <c r="D36" t="s">
        <v>243</v>
      </c>
      <c r="E36" t="s">
        <v>244</v>
      </c>
      <c r="F36" t="s">
        <v>21</v>
      </c>
      <c r="G36" t="s">
        <v>170</v>
      </c>
      <c r="H36" t="s">
        <v>245</v>
      </c>
      <c r="K36" t="s">
        <v>173</v>
      </c>
      <c r="L36" t="s">
        <v>181</v>
      </c>
      <c r="M36" t="s">
        <v>242</v>
      </c>
      <c r="N36">
        <v>20180731</v>
      </c>
      <c r="P36" t="s">
        <v>241</v>
      </c>
      <c r="Q36">
        <v>20180731</v>
      </c>
      <c r="S36" s="1" t="s">
        <v>246</v>
      </c>
      <c r="T36" s="1">
        <v>26.3</v>
      </c>
      <c r="U36" s="1">
        <v>10.5</v>
      </c>
      <c r="V36" s="1">
        <v>20</v>
      </c>
      <c r="W36" s="1">
        <v>9</v>
      </c>
    </row>
    <row r="37" spans="1:23" x14ac:dyDescent="0.2">
      <c r="A37">
        <v>36</v>
      </c>
      <c r="B37" t="s">
        <v>176</v>
      </c>
      <c r="C37" t="s">
        <v>30</v>
      </c>
      <c r="D37" t="s">
        <v>248</v>
      </c>
      <c r="E37" t="s">
        <v>249</v>
      </c>
      <c r="F37" t="s">
        <v>21</v>
      </c>
      <c r="G37" t="s">
        <v>170</v>
      </c>
      <c r="H37" t="s">
        <v>250</v>
      </c>
      <c r="K37" t="s">
        <v>251</v>
      </c>
      <c r="L37" t="s">
        <v>181</v>
      </c>
      <c r="M37" t="s">
        <v>247</v>
      </c>
      <c r="N37">
        <v>20081125</v>
      </c>
      <c r="P37" t="s">
        <v>252</v>
      </c>
      <c r="Q37">
        <v>20180201</v>
      </c>
      <c r="S37" s="1" t="s">
        <v>253</v>
      </c>
      <c r="T37" s="1">
        <v>22.3</v>
      </c>
      <c r="U37" s="1">
        <v>9.9</v>
      </c>
      <c r="V37" s="1">
        <v>17.600000000000001</v>
      </c>
      <c r="W37" s="1">
        <v>8.6</v>
      </c>
    </row>
    <row r="38" spans="1:23" x14ac:dyDescent="0.2">
      <c r="A38">
        <v>37</v>
      </c>
      <c r="B38" t="s">
        <v>176</v>
      </c>
      <c r="C38" t="s">
        <v>30</v>
      </c>
      <c r="D38" t="s">
        <v>255</v>
      </c>
      <c r="E38" t="s">
        <v>256</v>
      </c>
      <c r="F38" t="s">
        <v>21</v>
      </c>
      <c r="G38" t="s">
        <v>170</v>
      </c>
      <c r="H38" t="s">
        <v>257</v>
      </c>
      <c r="I38" t="s">
        <v>258</v>
      </c>
      <c r="K38" t="s">
        <v>251</v>
      </c>
      <c r="L38" t="s">
        <v>181</v>
      </c>
      <c r="M38" t="s">
        <v>254</v>
      </c>
      <c r="N38">
        <v>20081125</v>
      </c>
      <c r="P38" t="s">
        <v>259</v>
      </c>
      <c r="Q38">
        <v>20081125</v>
      </c>
      <c r="S38" s="1" t="s">
        <v>260</v>
      </c>
      <c r="T38" s="1">
        <v>23.5</v>
      </c>
      <c r="U38" s="1">
        <v>10</v>
      </c>
      <c r="V38" s="1">
        <v>18.5</v>
      </c>
      <c r="W38" s="1">
        <v>8.6999999999999993</v>
      </c>
    </row>
    <row r="39" spans="1:23" x14ac:dyDescent="0.2">
      <c r="A39">
        <v>38</v>
      </c>
      <c r="B39" t="s">
        <v>176</v>
      </c>
      <c r="C39" t="s">
        <v>30</v>
      </c>
      <c r="D39" t="s">
        <v>262</v>
      </c>
      <c r="E39" t="s">
        <v>263</v>
      </c>
      <c r="F39" t="s">
        <v>21</v>
      </c>
      <c r="G39" t="s">
        <v>170</v>
      </c>
      <c r="H39" t="s">
        <v>264</v>
      </c>
      <c r="K39" t="s">
        <v>251</v>
      </c>
      <c r="L39" t="s">
        <v>181</v>
      </c>
      <c r="M39" t="s">
        <v>261</v>
      </c>
      <c r="N39">
        <v>20081125</v>
      </c>
      <c r="P39" t="s">
        <v>212</v>
      </c>
      <c r="Q39">
        <v>20081125</v>
      </c>
      <c r="S39" s="1" t="s">
        <v>265</v>
      </c>
      <c r="T39" s="1">
        <v>26.6</v>
      </c>
      <c r="U39" s="1">
        <v>10.6</v>
      </c>
      <c r="V39" s="1">
        <v>20.3</v>
      </c>
      <c r="W39" s="1">
        <v>9.1999999999999993</v>
      </c>
    </row>
    <row r="40" spans="1:23" x14ac:dyDescent="0.2">
      <c r="A40">
        <v>39</v>
      </c>
      <c r="B40" t="s">
        <v>176</v>
      </c>
      <c r="C40" t="s">
        <v>30</v>
      </c>
      <c r="D40" t="s">
        <v>267</v>
      </c>
      <c r="E40" t="s">
        <v>268</v>
      </c>
      <c r="F40" t="s">
        <v>21</v>
      </c>
      <c r="G40" t="s">
        <v>170</v>
      </c>
      <c r="H40" t="s">
        <v>268</v>
      </c>
      <c r="K40" t="s">
        <v>251</v>
      </c>
      <c r="L40" t="s">
        <v>181</v>
      </c>
      <c r="M40" t="s">
        <v>266</v>
      </c>
      <c r="N40">
        <v>20081125</v>
      </c>
      <c r="P40" t="s">
        <v>269</v>
      </c>
      <c r="Q40">
        <v>20081125</v>
      </c>
      <c r="S40" s="1" t="s">
        <v>270</v>
      </c>
      <c r="T40" s="1">
        <v>25.6</v>
      </c>
      <c r="U40" s="1">
        <v>10.5</v>
      </c>
      <c r="V40" s="1">
        <v>19.8</v>
      </c>
      <c r="W40" s="1">
        <v>9.1999999999999993</v>
      </c>
    </row>
    <row r="41" spans="1:23" x14ac:dyDescent="0.2">
      <c r="A41">
        <v>40</v>
      </c>
      <c r="B41" t="s">
        <v>176</v>
      </c>
      <c r="C41" t="s">
        <v>30</v>
      </c>
      <c r="D41" t="s">
        <v>272</v>
      </c>
      <c r="E41" t="s">
        <v>273</v>
      </c>
      <c r="F41" t="s">
        <v>21</v>
      </c>
      <c r="G41" t="s">
        <v>170</v>
      </c>
      <c r="H41" t="s">
        <v>274</v>
      </c>
      <c r="K41" t="s">
        <v>251</v>
      </c>
      <c r="L41" t="s">
        <v>181</v>
      </c>
      <c r="M41" t="s">
        <v>271</v>
      </c>
      <c r="N41">
        <v>20081125</v>
      </c>
      <c r="P41" t="s">
        <v>275</v>
      </c>
      <c r="Q41">
        <v>20081125</v>
      </c>
      <c r="S41" s="1" t="s">
        <v>276</v>
      </c>
      <c r="T41" s="1">
        <v>30.2</v>
      </c>
      <c r="U41" s="1">
        <v>11</v>
      </c>
      <c r="V41" s="1">
        <v>22.8</v>
      </c>
      <c r="W41" s="1">
        <v>9.6999999999999993</v>
      </c>
    </row>
    <row r="42" spans="1:23" x14ac:dyDescent="0.2">
      <c r="A42">
        <v>41</v>
      </c>
      <c r="B42" t="s">
        <v>176</v>
      </c>
      <c r="C42" t="s">
        <v>30</v>
      </c>
      <c r="D42" t="s">
        <v>278</v>
      </c>
      <c r="E42" t="s">
        <v>279</v>
      </c>
      <c r="F42" t="s">
        <v>21</v>
      </c>
      <c r="G42" t="s">
        <v>170</v>
      </c>
      <c r="H42" t="s">
        <v>280</v>
      </c>
      <c r="K42" t="s">
        <v>251</v>
      </c>
      <c r="L42" t="s">
        <v>181</v>
      </c>
      <c r="M42" t="s">
        <v>277</v>
      </c>
      <c r="N42">
        <v>20081125</v>
      </c>
      <c r="P42" t="s">
        <v>281</v>
      </c>
      <c r="Q42">
        <v>20081125</v>
      </c>
      <c r="S42" s="1" t="s">
        <v>282</v>
      </c>
      <c r="T42" s="1">
        <v>25.8</v>
      </c>
      <c r="U42" s="1">
        <v>10.5</v>
      </c>
      <c r="V42" s="1">
        <v>20.399999999999999</v>
      </c>
      <c r="W42" s="1">
        <v>9.1999999999999993</v>
      </c>
    </row>
    <row r="43" spans="1:23" x14ac:dyDescent="0.2">
      <c r="A43">
        <v>42</v>
      </c>
      <c r="B43" t="s">
        <v>176</v>
      </c>
      <c r="C43" t="s">
        <v>30</v>
      </c>
      <c r="D43" t="s">
        <v>284</v>
      </c>
      <c r="E43" t="s">
        <v>285</v>
      </c>
      <c r="F43" t="s">
        <v>21</v>
      </c>
      <c r="G43" t="s">
        <v>170</v>
      </c>
      <c r="H43" t="s">
        <v>286</v>
      </c>
      <c r="K43" t="s">
        <v>251</v>
      </c>
      <c r="L43" t="s">
        <v>181</v>
      </c>
      <c r="M43" t="s">
        <v>283</v>
      </c>
      <c r="N43">
        <v>20081125</v>
      </c>
      <c r="P43" t="s">
        <v>155</v>
      </c>
      <c r="Q43">
        <v>20180201</v>
      </c>
      <c r="S43" s="1" t="s">
        <v>287</v>
      </c>
      <c r="T43" s="1">
        <v>24.5</v>
      </c>
      <c r="U43" s="1">
        <v>10.199999999999999</v>
      </c>
      <c r="V43" s="1">
        <v>19.5</v>
      </c>
      <c r="W43" s="1">
        <v>8.9</v>
      </c>
    </row>
    <row r="44" spans="1:23" x14ac:dyDescent="0.2">
      <c r="A44">
        <v>43</v>
      </c>
      <c r="B44" t="s">
        <v>176</v>
      </c>
      <c r="C44" t="s">
        <v>30</v>
      </c>
      <c r="D44" t="s">
        <v>289</v>
      </c>
      <c r="E44" t="s">
        <v>290</v>
      </c>
      <c r="F44" t="s">
        <v>21</v>
      </c>
      <c r="G44" t="s">
        <v>170</v>
      </c>
      <c r="H44" t="s">
        <v>291</v>
      </c>
      <c r="K44" t="s">
        <v>251</v>
      </c>
      <c r="L44" t="s">
        <v>181</v>
      </c>
      <c r="M44" t="s">
        <v>288</v>
      </c>
      <c r="N44">
        <v>20081125</v>
      </c>
      <c r="P44" t="s">
        <v>292</v>
      </c>
      <c r="Q44">
        <v>20180201</v>
      </c>
      <c r="S44" s="1" t="s">
        <v>293</v>
      </c>
      <c r="T44" s="1">
        <v>24.6</v>
      </c>
      <c r="U44" s="1">
        <v>10.199999999999999</v>
      </c>
      <c r="V44" s="1">
        <v>19.600000000000001</v>
      </c>
      <c r="W44" s="1">
        <v>8.9</v>
      </c>
    </row>
    <row r="45" spans="1:23" x14ac:dyDescent="0.2">
      <c r="A45">
        <v>44</v>
      </c>
      <c r="B45" t="s">
        <v>176</v>
      </c>
      <c r="C45" t="s">
        <v>30</v>
      </c>
      <c r="D45" t="s">
        <v>295</v>
      </c>
      <c r="E45" t="s">
        <v>296</v>
      </c>
      <c r="F45" t="s">
        <v>21</v>
      </c>
      <c r="G45" t="s">
        <v>170</v>
      </c>
      <c r="H45" t="s">
        <v>297</v>
      </c>
      <c r="K45" t="s">
        <v>251</v>
      </c>
      <c r="L45" t="s">
        <v>181</v>
      </c>
      <c r="M45" t="s">
        <v>294</v>
      </c>
      <c r="N45">
        <v>20081125</v>
      </c>
      <c r="P45" t="s">
        <v>298</v>
      </c>
      <c r="Q45">
        <v>20081125</v>
      </c>
      <c r="S45" s="1" t="s">
        <v>299</v>
      </c>
      <c r="T45" s="1">
        <v>25.3</v>
      </c>
      <c r="U45" s="1">
        <v>10.4</v>
      </c>
      <c r="V45" s="1">
        <v>19.899999999999999</v>
      </c>
      <c r="W45" s="1">
        <v>9.1</v>
      </c>
    </row>
    <row r="46" spans="1:23" x14ac:dyDescent="0.2">
      <c r="A46">
        <v>45</v>
      </c>
      <c r="B46" t="s">
        <v>176</v>
      </c>
      <c r="C46" t="s">
        <v>30</v>
      </c>
      <c r="D46" t="s">
        <v>301</v>
      </c>
      <c r="E46" t="s">
        <v>302</v>
      </c>
      <c r="F46" t="s">
        <v>21</v>
      </c>
      <c r="G46" t="s">
        <v>170</v>
      </c>
      <c r="H46" t="s">
        <v>303</v>
      </c>
      <c r="K46" t="s">
        <v>251</v>
      </c>
      <c r="L46" t="s">
        <v>181</v>
      </c>
      <c r="M46" t="s">
        <v>300</v>
      </c>
      <c r="N46">
        <v>20081125</v>
      </c>
      <c r="P46" t="s">
        <v>304</v>
      </c>
      <c r="Q46">
        <v>20180201</v>
      </c>
      <c r="S46" s="1" t="s">
        <v>305</v>
      </c>
      <c r="T46" s="1">
        <v>24</v>
      </c>
      <c r="U46" s="1">
        <v>10.1</v>
      </c>
      <c r="V46" s="1">
        <v>18.899999999999999</v>
      </c>
      <c r="W46" s="1">
        <v>8.8000000000000007</v>
      </c>
    </row>
    <row r="47" spans="1:23" x14ac:dyDescent="0.2">
      <c r="A47">
        <v>46</v>
      </c>
      <c r="B47" t="s">
        <v>176</v>
      </c>
      <c r="C47" t="s">
        <v>30</v>
      </c>
      <c r="D47" t="s">
        <v>307</v>
      </c>
      <c r="E47" t="s">
        <v>308</v>
      </c>
      <c r="F47" t="s">
        <v>21</v>
      </c>
      <c r="G47" t="s">
        <v>170</v>
      </c>
      <c r="H47" t="s">
        <v>309</v>
      </c>
      <c r="I47" t="s">
        <v>258</v>
      </c>
      <c r="K47" t="s">
        <v>173</v>
      </c>
      <c r="L47" t="s">
        <v>181</v>
      </c>
      <c r="M47" t="s">
        <v>306</v>
      </c>
      <c r="N47">
        <v>20081125</v>
      </c>
      <c r="P47" t="s">
        <v>310</v>
      </c>
      <c r="Q47">
        <v>20180201</v>
      </c>
      <c r="S47" s="1" t="s">
        <v>311</v>
      </c>
      <c r="T47" s="1">
        <v>23.1</v>
      </c>
      <c r="U47" s="1">
        <v>10</v>
      </c>
      <c r="V47" s="1">
        <v>17.5</v>
      </c>
      <c r="W47" s="1">
        <v>8.4</v>
      </c>
    </row>
    <row r="48" spans="1:23" x14ac:dyDescent="0.2">
      <c r="A48">
        <v>47</v>
      </c>
      <c r="B48" t="s">
        <v>176</v>
      </c>
      <c r="C48" t="s">
        <v>30</v>
      </c>
      <c r="D48" t="s">
        <v>313</v>
      </c>
      <c r="E48" t="s">
        <v>314</v>
      </c>
      <c r="F48" t="s">
        <v>21</v>
      </c>
      <c r="G48" t="s">
        <v>170</v>
      </c>
      <c r="H48" t="s">
        <v>315</v>
      </c>
      <c r="K48" t="s">
        <v>251</v>
      </c>
      <c r="L48" t="s">
        <v>181</v>
      </c>
      <c r="M48" t="s">
        <v>312</v>
      </c>
      <c r="N48">
        <v>20161012</v>
      </c>
      <c r="P48" t="s">
        <v>206</v>
      </c>
      <c r="Q48">
        <v>20161012</v>
      </c>
      <c r="S48" s="1" t="s">
        <v>316</v>
      </c>
      <c r="T48" s="1">
        <v>20.399999999999999</v>
      </c>
      <c r="U48" s="1">
        <v>9.5</v>
      </c>
      <c r="V48" s="1">
        <v>16.100000000000001</v>
      </c>
      <c r="W48" s="1">
        <v>8.1</v>
      </c>
    </row>
    <row r="49" spans="1:23" x14ac:dyDescent="0.2">
      <c r="A49">
        <v>48</v>
      </c>
      <c r="B49" t="s">
        <v>327</v>
      </c>
      <c r="C49" t="s">
        <v>30</v>
      </c>
      <c r="D49" t="s">
        <v>321</v>
      </c>
      <c r="E49" t="s">
        <v>322</v>
      </c>
      <c r="F49" t="s">
        <v>21</v>
      </c>
      <c r="G49" t="s">
        <v>170</v>
      </c>
      <c r="H49" t="s">
        <v>323</v>
      </c>
      <c r="K49" t="s">
        <v>324</v>
      </c>
      <c r="L49" t="s">
        <v>181</v>
      </c>
      <c r="M49" t="s">
        <v>320</v>
      </c>
      <c r="N49">
        <v>20081125</v>
      </c>
      <c r="P49" t="s">
        <v>325</v>
      </c>
      <c r="Q49">
        <v>20081125</v>
      </c>
      <c r="S49" s="1" t="s">
        <v>326</v>
      </c>
      <c r="T49" s="1">
        <v>26.4</v>
      </c>
      <c r="U49" s="1">
        <v>10.5</v>
      </c>
      <c r="V49" s="1">
        <v>21.2</v>
      </c>
      <c r="W49" s="1">
        <v>9.1999999999999993</v>
      </c>
    </row>
    <row r="50" spans="1:23" x14ac:dyDescent="0.2">
      <c r="A50">
        <v>49</v>
      </c>
      <c r="B50" t="s">
        <v>327</v>
      </c>
      <c r="C50" t="s">
        <v>30</v>
      </c>
      <c r="D50" t="s">
        <v>329</v>
      </c>
      <c r="E50" t="s">
        <v>330</v>
      </c>
      <c r="F50" t="s">
        <v>21</v>
      </c>
      <c r="G50" t="s">
        <v>170</v>
      </c>
      <c r="H50" t="s">
        <v>331</v>
      </c>
      <c r="I50" t="s">
        <v>332</v>
      </c>
      <c r="K50" t="s">
        <v>324</v>
      </c>
      <c r="L50" t="s">
        <v>181</v>
      </c>
      <c r="M50" t="s">
        <v>328</v>
      </c>
      <c r="N50">
        <v>20081125</v>
      </c>
      <c r="P50" t="s">
        <v>132</v>
      </c>
      <c r="Q50">
        <v>20180201</v>
      </c>
      <c r="S50" s="1" t="s">
        <v>333</v>
      </c>
      <c r="T50" s="1">
        <v>28.4</v>
      </c>
      <c r="U50" s="1">
        <v>10.7</v>
      </c>
      <c r="V50" s="1">
        <v>21.7</v>
      </c>
      <c r="W50" s="1">
        <v>9.3000000000000007</v>
      </c>
    </row>
    <row r="51" spans="1:23" x14ac:dyDescent="0.2">
      <c r="A51">
        <v>50</v>
      </c>
      <c r="B51" t="s">
        <v>340</v>
      </c>
      <c r="C51" t="s">
        <v>30</v>
      </c>
      <c r="D51" t="s">
        <v>335</v>
      </c>
      <c r="E51" t="s">
        <v>336</v>
      </c>
      <c r="F51" t="s">
        <v>21</v>
      </c>
      <c r="G51" t="s">
        <v>170</v>
      </c>
      <c r="H51" t="s">
        <v>337</v>
      </c>
      <c r="K51" t="s">
        <v>324</v>
      </c>
      <c r="L51" t="s">
        <v>181</v>
      </c>
      <c r="M51" t="s">
        <v>334</v>
      </c>
      <c r="N51">
        <v>20180927</v>
      </c>
      <c r="P51" t="s">
        <v>338</v>
      </c>
      <c r="Q51">
        <v>20180927</v>
      </c>
      <c r="S51" s="1" t="s">
        <v>339</v>
      </c>
      <c r="T51" s="1">
        <v>24.2</v>
      </c>
      <c r="U51" s="1">
        <v>10.3</v>
      </c>
      <c r="V51" s="1">
        <v>19.7</v>
      </c>
      <c r="W51" s="1">
        <v>8.9</v>
      </c>
    </row>
    <row r="52" spans="1:23" x14ac:dyDescent="0.2">
      <c r="A52">
        <v>51</v>
      </c>
      <c r="B52" t="s">
        <v>327</v>
      </c>
      <c r="C52" t="s">
        <v>30</v>
      </c>
      <c r="D52" t="s">
        <v>342</v>
      </c>
      <c r="E52" t="s">
        <v>343</v>
      </c>
      <c r="F52" t="s">
        <v>21</v>
      </c>
      <c r="G52" t="s">
        <v>170</v>
      </c>
      <c r="H52" t="s">
        <v>344</v>
      </c>
      <c r="K52" t="s">
        <v>324</v>
      </c>
      <c r="L52" t="s">
        <v>181</v>
      </c>
      <c r="M52" t="s">
        <v>341</v>
      </c>
      <c r="N52">
        <v>20081125</v>
      </c>
      <c r="P52" t="s">
        <v>345</v>
      </c>
      <c r="Q52">
        <v>20081125</v>
      </c>
      <c r="S52" s="1" t="s">
        <v>346</v>
      </c>
      <c r="T52" s="1">
        <v>29</v>
      </c>
      <c r="U52" s="1">
        <v>10.9</v>
      </c>
      <c r="V52" s="1">
        <v>22.2</v>
      </c>
      <c r="W52" s="1">
        <v>9.5</v>
      </c>
    </row>
    <row r="53" spans="1:23" x14ac:dyDescent="0.2">
      <c r="A53">
        <v>52</v>
      </c>
      <c r="B53" t="s">
        <v>327</v>
      </c>
      <c r="C53" t="s">
        <v>30</v>
      </c>
      <c r="D53" t="s">
        <v>348</v>
      </c>
      <c r="E53" t="s">
        <v>349</v>
      </c>
      <c r="F53" t="s">
        <v>21</v>
      </c>
      <c r="G53" t="s">
        <v>170</v>
      </c>
      <c r="H53" t="s">
        <v>350</v>
      </c>
      <c r="K53" t="s">
        <v>324</v>
      </c>
      <c r="L53" t="s">
        <v>181</v>
      </c>
      <c r="M53" t="s">
        <v>347</v>
      </c>
      <c r="N53">
        <v>20081125</v>
      </c>
      <c r="P53" t="s">
        <v>351</v>
      </c>
      <c r="Q53">
        <v>20180201</v>
      </c>
      <c r="S53" s="1" t="s">
        <v>352</v>
      </c>
      <c r="T53" s="1">
        <v>25.8</v>
      </c>
      <c r="U53" s="1">
        <v>10.5</v>
      </c>
      <c r="V53" s="1">
        <v>20.3</v>
      </c>
      <c r="W53" s="1">
        <v>9.1</v>
      </c>
    </row>
    <row r="54" spans="1:23" x14ac:dyDescent="0.2">
      <c r="A54">
        <v>53</v>
      </c>
      <c r="B54" t="s">
        <v>176</v>
      </c>
      <c r="C54" t="s">
        <v>30</v>
      </c>
      <c r="D54" t="s">
        <v>354</v>
      </c>
      <c r="E54" t="s">
        <v>355</v>
      </c>
      <c r="F54" t="s">
        <v>21</v>
      </c>
      <c r="G54" t="s">
        <v>170</v>
      </c>
      <c r="H54" t="s">
        <v>356</v>
      </c>
      <c r="K54" t="s">
        <v>357</v>
      </c>
      <c r="L54" t="s">
        <v>181</v>
      </c>
      <c r="M54" t="s">
        <v>353</v>
      </c>
      <c r="N54">
        <v>20081125</v>
      </c>
      <c r="P54" t="s">
        <v>358</v>
      </c>
      <c r="Q54">
        <v>20081125</v>
      </c>
      <c r="S54" s="1" t="s">
        <v>359</v>
      </c>
      <c r="T54" s="1">
        <v>22.6</v>
      </c>
      <c r="U54" s="1">
        <v>9.9</v>
      </c>
      <c r="V54" s="1">
        <v>17.399999999999999</v>
      </c>
      <c r="W54" s="1">
        <v>8.1999999999999993</v>
      </c>
    </row>
    <row r="55" spans="1:23" x14ac:dyDescent="0.2">
      <c r="A55">
        <v>54</v>
      </c>
      <c r="B55" t="s">
        <v>176</v>
      </c>
      <c r="C55" t="s">
        <v>30</v>
      </c>
      <c r="D55" t="s">
        <v>361</v>
      </c>
      <c r="E55" t="s">
        <v>362</v>
      </c>
      <c r="F55" t="s">
        <v>21</v>
      </c>
      <c r="G55" t="s">
        <v>170</v>
      </c>
      <c r="H55" t="s">
        <v>363</v>
      </c>
      <c r="K55" t="s">
        <v>357</v>
      </c>
      <c r="L55" t="s">
        <v>181</v>
      </c>
      <c r="M55" t="s">
        <v>360</v>
      </c>
      <c r="N55">
        <v>20081125</v>
      </c>
      <c r="P55" t="s">
        <v>364</v>
      </c>
      <c r="Q55">
        <v>20180201</v>
      </c>
      <c r="S55" s="1" t="s">
        <v>365</v>
      </c>
      <c r="T55" s="1">
        <v>23.2</v>
      </c>
      <c r="U55" s="1">
        <v>10</v>
      </c>
      <c r="V55" s="1">
        <v>17.899999999999999</v>
      </c>
      <c r="W55" s="1">
        <v>8.5</v>
      </c>
    </row>
    <row r="56" spans="1:23" x14ac:dyDescent="0.2">
      <c r="A56">
        <v>55</v>
      </c>
      <c r="B56" t="s">
        <v>176</v>
      </c>
      <c r="C56" t="s">
        <v>30</v>
      </c>
      <c r="D56" t="s">
        <v>367</v>
      </c>
      <c r="E56" t="s">
        <v>368</v>
      </c>
      <c r="F56" t="s">
        <v>21</v>
      </c>
      <c r="G56" t="s">
        <v>170</v>
      </c>
      <c r="H56" t="s">
        <v>369</v>
      </c>
      <c r="K56" t="s">
        <v>357</v>
      </c>
      <c r="L56" t="s">
        <v>181</v>
      </c>
      <c r="M56" t="s">
        <v>366</v>
      </c>
      <c r="N56">
        <v>20081125</v>
      </c>
      <c r="P56" t="s">
        <v>370</v>
      </c>
      <c r="Q56">
        <v>20081125</v>
      </c>
      <c r="S56" s="1" t="s">
        <v>371</v>
      </c>
      <c r="T56" s="1">
        <v>22.3</v>
      </c>
      <c r="U56" s="1">
        <v>9.9</v>
      </c>
      <c r="V56" s="1">
        <v>17.399999999999999</v>
      </c>
      <c r="W56" s="1">
        <v>8.4</v>
      </c>
    </row>
    <row r="57" spans="1:23" x14ac:dyDescent="0.2">
      <c r="A57">
        <v>56</v>
      </c>
      <c r="B57" t="s">
        <v>340</v>
      </c>
      <c r="C57" t="s">
        <v>30</v>
      </c>
      <c r="D57" t="s">
        <v>373</v>
      </c>
      <c r="E57" t="s">
        <v>374</v>
      </c>
      <c r="F57" t="s">
        <v>21</v>
      </c>
      <c r="G57" t="s">
        <v>170</v>
      </c>
      <c r="H57" t="s">
        <v>375</v>
      </c>
      <c r="I57" t="s">
        <v>376</v>
      </c>
      <c r="K57" t="s">
        <v>357</v>
      </c>
      <c r="L57" t="s">
        <v>181</v>
      </c>
      <c r="M57" t="s">
        <v>372</v>
      </c>
      <c r="N57">
        <v>20081125</v>
      </c>
      <c r="P57" t="s">
        <v>377</v>
      </c>
      <c r="Q57">
        <v>20180201</v>
      </c>
      <c r="S57" s="1" t="s">
        <v>378</v>
      </c>
      <c r="T57" s="1">
        <v>20.5</v>
      </c>
      <c r="U57" s="1">
        <v>9.6</v>
      </c>
      <c r="V57" s="1">
        <v>16.399999999999999</v>
      </c>
      <c r="W57" s="1">
        <v>8.1</v>
      </c>
    </row>
    <row r="58" spans="1:23" x14ac:dyDescent="0.2">
      <c r="A58">
        <v>57</v>
      </c>
      <c r="B58" t="s">
        <v>176</v>
      </c>
      <c r="C58" t="s">
        <v>30</v>
      </c>
      <c r="D58" t="s">
        <v>380</v>
      </c>
      <c r="E58" t="s">
        <v>381</v>
      </c>
      <c r="F58" t="s">
        <v>21</v>
      </c>
      <c r="G58" t="s">
        <v>170</v>
      </c>
      <c r="H58" t="s">
        <v>382</v>
      </c>
      <c r="K58" t="s">
        <v>383</v>
      </c>
      <c r="L58" t="s">
        <v>181</v>
      </c>
      <c r="M58" t="s">
        <v>379</v>
      </c>
      <c r="N58">
        <v>20081125</v>
      </c>
      <c r="P58" t="s">
        <v>384</v>
      </c>
      <c r="Q58">
        <v>20081125</v>
      </c>
      <c r="S58" s="1" t="s">
        <v>385</v>
      </c>
      <c r="T58" s="1">
        <v>27.5</v>
      </c>
      <c r="U58" s="1">
        <v>10.8</v>
      </c>
      <c r="V58" s="1">
        <v>21.8</v>
      </c>
      <c r="W58" s="1">
        <v>9.6</v>
      </c>
    </row>
    <row r="59" spans="1:23" x14ac:dyDescent="0.2">
      <c r="A59">
        <v>58</v>
      </c>
      <c r="B59" t="s">
        <v>176</v>
      </c>
      <c r="C59" t="s">
        <v>30</v>
      </c>
      <c r="D59" t="s">
        <v>387</v>
      </c>
      <c r="E59" t="s">
        <v>388</v>
      </c>
      <c r="F59" t="s">
        <v>21</v>
      </c>
      <c r="G59" t="s">
        <v>170</v>
      </c>
      <c r="H59" t="s">
        <v>389</v>
      </c>
      <c r="I59" t="s">
        <v>383</v>
      </c>
      <c r="K59" t="s">
        <v>173</v>
      </c>
      <c r="L59" t="s">
        <v>181</v>
      </c>
      <c r="M59" t="s">
        <v>386</v>
      </c>
      <c r="N59">
        <v>20081125</v>
      </c>
      <c r="P59" t="s">
        <v>390</v>
      </c>
      <c r="Q59">
        <v>20180201</v>
      </c>
      <c r="S59" s="1" t="s">
        <v>391</v>
      </c>
      <c r="T59" s="1">
        <v>27</v>
      </c>
      <c r="U59" s="1">
        <v>10.7</v>
      </c>
      <c r="V59" s="1">
        <v>21.4</v>
      </c>
      <c r="W59" s="1">
        <v>9.6999999999999993</v>
      </c>
    </row>
    <row r="60" spans="1:23" x14ac:dyDescent="0.2">
      <c r="A60">
        <v>59</v>
      </c>
      <c r="B60" t="s">
        <v>176</v>
      </c>
      <c r="C60" t="s">
        <v>30</v>
      </c>
      <c r="D60" t="s">
        <v>393</v>
      </c>
      <c r="E60" t="s">
        <v>394</v>
      </c>
      <c r="F60" t="s">
        <v>21</v>
      </c>
      <c r="G60" t="s">
        <v>170</v>
      </c>
      <c r="H60" t="s">
        <v>395</v>
      </c>
      <c r="K60" t="s">
        <v>383</v>
      </c>
      <c r="L60" t="s">
        <v>181</v>
      </c>
      <c r="M60" t="s">
        <v>392</v>
      </c>
      <c r="N60">
        <v>20081125</v>
      </c>
      <c r="P60" t="s">
        <v>396</v>
      </c>
      <c r="Q60">
        <v>20081125</v>
      </c>
      <c r="S60" s="1" t="s">
        <v>397</v>
      </c>
      <c r="T60" s="1">
        <v>26.4</v>
      </c>
      <c r="U60" s="1">
        <v>10.6</v>
      </c>
      <c r="V60" s="1">
        <v>21.4</v>
      </c>
      <c r="W60" s="1">
        <v>9.6999999999999993</v>
      </c>
    </row>
    <row r="61" spans="1:23" x14ac:dyDescent="0.2">
      <c r="A61">
        <v>60</v>
      </c>
      <c r="B61" t="s">
        <v>176</v>
      </c>
      <c r="C61" t="s">
        <v>30</v>
      </c>
      <c r="D61" t="s">
        <v>399</v>
      </c>
      <c r="E61" t="s">
        <v>400</v>
      </c>
      <c r="F61" t="s">
        <v>21</v>
      </c>
      <c r="G61" t="s">
        <v>170</v>
      </c>
      <c r="H61" t="s">
        <v>401</v>
      </c>
      <c r="I61" t="s">
        <v>383</v>
      </c>
      <c r="K61" t="s">
        <v>383</v>
      </c>
      <c r="L61" t="s">
        <v>181</v>
      </c>
      <c r="M61" t="s">
        <v>398</v>
      </c>
      <c r="N61">
        <v>20081125</v>
      </c>
      <c r="P61" t="s">
        <v>402</v>
      </c>
      <c r="Q61">
        <v>20081125</v>
      </c>
      <c r="S61" s="1" t="s">
        <v>403</v>
      </c>
      <c r="T61" s="1">
        <v>26.1</v>
      </c>
      <c r="U61" s="1">
        <v>10.5</v>
      </c>
      <c r="V61" s="1">
        <v>21.1</v>
      </c>
      <c r="W61" s="1">
        <v>9.6</v>
      </c>
    </row>
    <row r="62" spans="1:23" x14ac:dyDescent="0.2">
      <c r="A62">
        <v>61</v>
      </c>
      <c r="B62" t="s">
        <v>176</v>
      </c>
      <c r="C62" t="s">
        <v>30</v>
      </c>
      <c r="D62" t="s">
        <v>405</v>
      </c>
      <c r="E62" t="s">
        <v>406</v>
      </c>
      <c r="F62" t="s">
        <v>21</v>
      </c>
      <c r="G62" t="s">
        <v>170</v>
      </c>
      <c r="H62" t="s">
        <v>407</v>
      </c>
      <c r="K62" t="s">
        <v>383</v>
      </c>
      <c r="L62" t="s">
        <v>181</v>
      </c>
      <c r="M62" t="s">
        <v>404</v>
      </c>
      <c r="N62">
        <v>20180711</v>
      </c>
      <c r="P62" t="s">
        <v>408</v>
      </c>
      <c r="Q62">
        <v>20180711</v>
      </c>
      <c r="S62" s="1" t="s">
        <v>409</v>
      </c>
      <c r="T62" s="1">
        <v>25.6</v>
      </c>
      <c r="U62" s="1">
        <v>10.5</v>
      </c>
      <c r="V62" s="1">
        <v>20.7</v>
      </c>
      <c r="W62" s="1">
        <v>9.4</v>
      </c>
    </row>
    <row r="63" spans="1:23" x14ac:dyDescent="0.2">
      <c r="A63">
        <v>62</v>
      </c>
      <c r="B63" t="s">
        <v>176</v>
      </c>
      <c r="C63" t="s">
        <v>30</v>
      </c>
      <c r="D63" t="s">
        <v>411</v>
      </c>
      <c r="E63" t="s">
        <v>412</v>
      </c>
      <c r="F63" t="s">
        <v>21</v>
      </c>
      <c r="G63" t="s">
        <v>170</v>
      </c>
      <c r="H63" t="s">
        <v>413</v>
      </c>
      <c r="K63" t="s">
        <v>383</v>
      </c>
      <c r="L63" t="s">
        <v>181</v>
      </c>
      <c r="M63" t="s">
        <v>410</v>
      </c>
      <c r="N63">
        <v>20140717</v>
      </c>
      <c r="P63" t="s">
        <v>414</v>
      </c>
      <c r="Q63">
        <v>20140717</v>
      </c>
      <c r="S63" s="1" t="s">
        <v>415</v>
      </c>
      <c r="T63" s="1">
        <v>25.3</v>
      </c>
      <c r="U63" s="1">
        <v>10.4</v>
      </c>
      <c r="V63" s="1">
        <v>20.5</v>
      </c>
      <c r="W63" s="1">
        <v>9.3000000000000007</v>
      </c>
    </row>
    <row r="64" spans="1:23" x14ac:dyDescent="0.2">
      <c r="A64">
        <v>63</v>
      </c>
      <c r="B64" t="s">
        <v>176</v>
      </c>
      <c r="C64" t="s">
        <v>30</v>
      </c>
      <c r="D64" t="s">
        <v>417</v>
      </c>
      <c r="E64" t="s">
        <v>418</v>
      </c>
      <c r="F64" t="s">
        <v>21</v>
      </c>
      <c r="G64" t="s">
        <v>170</v>
      </c>
      <c r="H64" t="s">
        <v>419</v>
      </c>
      <c r="K64" t="s">
        <v>420</v>
      </c>
      <c r="L64" t="s">
        <v>181</v>
      </c>
      <c r="M64" t="s">
        <v>416</v>
      </c>
      <c r="N64">
        <v>20160607</v>
      </c>
      <c r="P64" t="s">
        <v>421</v>
      </c>
      <c r="Q64">
        <v>20160607</v>
      </c>
      <c r="S64" s="1" t="s">
        <v>422</v>
      </c>
      <c r="T64" s="1">
        <v>24.5</v>
      </c>
      <c r="U64" s="1">
        <v>10.3</v>
      </c>
      <c r="V64" s="1">
        <v>18.8</v>
      </c>
      <c r="W64" s="1">
        <v>8.9</v>
      </c>
    </row>
    <row r="65" spans="1:23" x14ac:dyDescent="0.2">
      <c r="A65">
        <v>64</v>
      </c>
      <c r="B65" t="s">
        <v>176</v>
      </c>
      <c r="C65" t="s">
        <v>30</v>
      </c>
      <c r="D65" t="s">
        <v>424</v>
      </c>
      <c r="E65" t="s">
        <v>425</v>
      </c>
      <c r="F65" t="s">
        <v>21</v>
      </c>
      <c r="G65" t="s">
        <v>170</v>
      </c>
      <c r="H65" t="s">
        <v>426</v>
      </c>
      <c r="K65" t="s">
        <v>420</v>
      </c>
      <c r="L65" t="s">
        <v>181</v>
      </c>
      <c r="M65" t="s">
        <v>423</v>
      </c>
      <c r="N65">
        <v>20081125</v>
      </c>
      <c r="P65" t="s">
        <v>427</v>
      </c>
      <c r="Q65">
        <v>20081125</v>
      </c>
      <c r="S65" s="1" t="s">
        <v>428</v>
      </c>
      <c r="T65" s="1">
        <v>22.6</v>
      </c>
      <c r="U65" s="1">
        <v>10</v>
      </c>
      <c r="V65" s="1">
        <v>17.899999999999999</v>
      </c>
      <c r="W65" s="1">
        <v>8.6</v>
      </c>
    </row>
    <row r="66" spans="1:23" x14ac:dyDescent="0.2">
      <c r="A66">
        <v>65</v>
      </c>
      <c r="B66" t="s">
        <v>176</v>
      </c>
      <c r="C66" t="s">
        <v>30</v>
      </c>
      <c r="D66" t="s">
        <v>430</v>
      </c>
      <c r="E66" t="s">
        <v>431</v>
      </c>
      <c r="F66" t="s">
        <v>21</v>
      </c>
      <c r="G66" t="s">
        <v>170</v>
      </c>
      <c r="H66" t="s">
        <v>432</v>
      </c>
      <c r="K66" t="s">
        <v>420</v>
      </c>
      <c r="L66" t="s">
        <v>181</v>
      </c>
      <c r="M66" t="s">
        <v>429</v>
      </c>
      <c r="N66">
        <v>20081125</v>
      </c>
      <c r="P66" t="s">
        <v>433</v>
      </c>
      <c r="Q66">
        <v>20180201</v>
      </c>
      <c r="S66" s="1" t="s">
        <v>434</v>
      </c>
      <c r="T66" s="1">
        <v>25.9</v>
      </c>
      <c r="U66" s="1">
        <v>10.5</v>
      </c>
      <c r="V66" s="1">
        <v>20</v>
      </c>
      <c r="W66" s="1">
        <v>9.1</v>
      </c>
    </row>
    <row r="67" spans="1:23" x14ac:dyDescent="0.2">
      <c r="A67">
        <v>66</v>
      </c>
      <c r="B67" t="s">
        <v>176</v>
      </c>
      <c r="C67" t="s">
        <v>30</v>
      </c>
      <c r="D67" t="s">
        <v>436</v>
      </c>
      <c r="E67" t="s">
        <v>437</v>
      </c>
      <c r="F67" t="s">
        <v>21</v>
      </c>
      <c r="G67" t="s">
        <v>170</v>
      </c>
      <c r="H67" t="s">
        <v>438</v>
      </c>
      <c r="K67" t="s">
        <v>420</v>
      </c>
      <c r="L67" t="s">
        <v>181</v>
      </c>
      <c r="M67" t="s">
        <v>435</v>
      </c>
      <c r="N67">
        <v>20081125</v>
      </c>
      <c r="P67" t="s">
        <v>275</v>
      </c>
      <c r="Q67">
        <v>20081125</v>
      </c>
      <c r="S67" s="1" t="s">
        <v>439</v>
      </c>
      <c r="T67" s="1">
        <v>23.8</v>
      </c>
      <c r="U67" s="1">
        <v>10.1</v>
      </c>
      <c r="V67" s="1">
        <v>18.7</v>
      </c>
      <c r="W67" s="1">
        <v>8.8000000000000007</v>
      </c>
    </row>
    <row r="68" spans="1:23" x14ac:dyDescent="0.2">
      <c r="A68">
        <v>67</v>
      </c>
      <c r="B68" t="s">
        <v>176</v>
      </c>
      <c r="C68" t="s">
        <v>30</v>
      </c>
      <c r="D68" t="s">
        <v>441</v>
      </c>
      <c r="E68" t="s">
        <v>442</v>
      </c>
      <c r="F68" t="s">
        <v>21</v>
      </c>
      <c r="G68" t="s">
        <v>170</v>
      </c>
      <c r="H68" t="s">
        <v>443</v>
      </c>
      <c r="K68" t="s">
        <v>420</v>
      </c>
      <c r="L68" t="s">
        <v>181</v>
      </c>
      <c r="M68" t="s">
        <v>440</v>
      </c>
      <c r="N68">
        <v>20081125</v>
      </c>
      <c r="P68" t="s">
        <v>444</v>
      </c>
      <c r="Q68">
        <v>20180201</v>
      </c>
      <c r="S68" s="1" t="s">
        <v>445</v>
      </c>
      <c r="T68" s="1">
        <v>25.5</v>
      </c>
      <c r="U68" s="1">
        <v>10.4</v>
      </c>
      <c r="V68" s="1">
        <v>19.399999999999999</v>
      </c>
      <c r="W68" s="1">
        <v>9</v>
      </c>
    </row>
    <row r="69" spans="1:23" x14ac:dyDescent="0.2">
      <c r="A69">
        <v>68</v>
      </c>
      <c r="B69" t="s">
        <v>176</v>
      </c>
      <c r="C69" t="s">
        <v>30</v>
      </c>
      <c r="D69" t="s">
        <v>447</v>
      </c>
      <c r="E69" t="s">
        <v>448</v>
      </c>
      <c r="F69" t="s">
        <v>21</v>
      </c>
      <c r="G69" t="s">
        <v>170</v>
      </c>
      <c r="H69" t="s">
        <v>449</v>
      </c>
      <c r="K69" t="s">
        <v>420</v>
      </c>
      <c r="L69" t="s">
        <v>181</v>
      </c>
      <c r="M69" t="s">
        <v>446</v>
      </c>
      <c r="N69">
        <v>20081125</v>
      </c>
      <c r="P69" t="s">
        <v>450</v>
      </c>
      <c r="Q69">
        <v>20081125</v>
      </c>
      <c r="S69" s="1" t="s">
        <v>451</v>
      </c>
      <c r="T69" s="1">
        <v>29.8</v>
      </c>
      <c r="U69" s="1">
        <v>10.9</v>
      </c>
      <c r="V69" s="1">
        <v>22.2</v>
      </c>
      <c r="W69" s="1">
        <v>9.4</v>
      </c>
    </row>
    <row r="70" spans="1:23" x14ac:dyDescent="0.2">
      <c r="A70">
        <v>69</v>
      </c>
      <c r="B70" t="s">
        <v>176</v>
      </c>
      <c r="C70" t="s">
        <v>30</v>
      </c>
      <c r="D70" t="s">
        <v>453</v>
      </c>
      <c r="E70" t="s">
        <v>454</v>
      </c>
      <c r="F70" t="s">
        <v>21</v>
      </c>
      <c r="G70" t="s">
        <v>170</v>
      </c>
      <c r="H70" t="s">
        <v>455</v>
      </c>
      <c r="K70" t="s">
        <v>420</v>
      </c>
      <c r="L70" t="s">
        <v>181</v>
      </c>
      <c r="M70" t="s">
        <v>452</v>
      </c>
      <c r="N70">
        <v>20081125</v>
      </c>
      <c r="P70" t="s">
        <v>456</v>
      </c>
      <c r="Q70">
        <v>20081125</v>
      </c>
      <c r="S70" s="1" t="s">
        <v>457</v>
      </c>
      <c r="T70" s="1">
        <v>22.3</v>
      </c>
      <c r="U70" s="1">
        <v>9.9</v>
      </c>
      <c r="V70" s="1">
        <v>17.600000000000001</v>
      </c>
      <c r="W70" s="1">
        <v>8.5</v>
      </c>
    </row>
    <row r="71" spans="1:23" x14ac:dyDescent="0.2">
      <c r="A71">
        <v>70</v>
      </c>
      <c r="B71" t="s">
        <v>176</v>
      </c>
      <c r="C71" t="s">
        <v>30</v>
      </c>
      <c r="D71" t="s">
        <v>459</v>
      </c>
      <c r="E71" t="s">
        <v>460</v>
      </c>
      <c r="F71" t="s">
        <v>21</v>
      </c>
      <c r="G71" t="s">
        <v>170</v>
      </c>
      <c r="H71" t="s">
        <v>461</v>
      </c>
      <c r="K71" t="s">
        <v>420</v>
      </c>
      <c r="L71" t="s">
        <v>181</v>
      </c>
      <c r="M71" t="s">
        <v>458</v>
      </c>
      <c r="N71">
        <v>20081125</v>
      </c>
      <c r="P71" t="s">
        <v>462</v>
      </c>
      <c r="Q71">
        <v>20081125</v>
      </c>
      <c r="S71" s="1" t="s">
        <v>463</v>
      </c>
      <c r="T71" s="1">
        <v>23</v>
      </c>
      <c r="U71" s="1">
        <v>10</v>
      </c>
      <c r="V71" s="1">
        <v>17.899999999999999</v>
      </c>
      <c r="W71" s="1">
        <v>8.5</v>
      </c>
    </row>
    <row r="72" spans="1:23" x14ac:dyDescent="0.2">
      <c r="A72">
        <v>71</v>
      </c>
      <c r="B72" t="s">
        <v>176</v>
      </c>
      <c r="C72" t="s">
        <v>30</v>
      </c>
      <c r="D72" t="s">
        <v>465</v>
      </c>
      <c r="E72" t="s">
        <v>466</v>
      </c>
      <c r="F72" t="s">
        <v>21</v>
      </c>
      <c r="G72" t="s">
        <v>170</v>
      </c>
      <c r="H72" t="s">
        <v>467</v>
      </c>
      <c r="K72" t="s">
        <v>420</v>
      </c>
      <c r="L72" t="s">
        <v>181</v>
      </c>
      <c r="M72" t="s">
        <v>464</v>
      </c>
      <c r="N72">
        <v>20081125</v>
      </c>
      <c r="P72" t="s">
        <v>468</v>
      </c>
      <c r="Q72">
        <v>20081125</v>
      </c>
      <c r="S72" s="1" t="s">
        <v>469</v>
      </c>
      <c r="T72" s="1">
        <v>25.9</v>
      </c>
      <c r="U72" s="1">
        <v>10.4</v>
      </c>
      <c r="V72" s="1">
        <v>19.600000000000001</v>
      </c>
      <c r="W72" s="1">
        <v>8.9</v>
      </c>
    </row>
    <row r="73" spans="1:23" x14ac:dyDescent="0.2">
      <c r="A73">
        <v>72</v>
      </c>
      <c r="B73" t="s">
        <v>176</v>
      </c>
      <c r="C73" t="s">
        <v>30</v>
      </c>
      <c r="D73" t="s">
        <v>471</v>
      </c>
      <c r="E73" t="s">
        <v>472</v>
      </c>
      <c r="F73" t="s">
        <v>21</v>
      </c>
      <c r="G73" t="s">
        <v>170</v>
      </c>
      <c r="H73" t="s">
        <v>473</v>
      </c>
      <c r="K73" t="s">
        <v>420</v>
      </c>
      <c r="L73" t="s">
        <v>181</v>
      </c>
      <c r="M73" t="s">
        <v>470</v>
      </c>
      <c r="N73">
        <v>20081125</v>
      </c>
      <c r="P73" t="s">
        <v>474</v>
      </c>
      <c r="Q73">
        <v>20081125</v>
      </c>
      <c r="S73" s="1" t="s">
        <v>475</v>
      </c>
      <c r="T73" s="1">
        <v>24.1</v>
      </c>
      <c r="U73" s="1">
        <v>10.1</v>
      </c>
      <c r="V73" s="1">
        <v>18.8</v>
      </c>
      <c r="W73" s="1">
        <v>8.6999999999999993</v>
      </c>
    </row>
    <row r="74" spans="1:23" x14ac:dyDescent="0.2">
      <c r="A74">
        <v>73</v>
      </c>
      <c r="B74" t="s">
        <v>176</v>
      </c>
      <c r="C74" t="s">
        <v>30</v>
      </c>
      <c r="D74" t="s">
        <v>477</v>
      </c>
      <c r="E74" t="s">
        <v>478</v>
      </c>
      <c r="F74" t="s">
        <v>21</v>
      </c>
      <c r="G74" t="s">
        <v>170</v>
      </c>
      <c r="H74" t="s">
        <v>479</v>
      </c>
      <c r="K74" t="s">
        <v>420</v>
      </c>
      <c r="L74" t="s">
        <v>181</v>
      </c>
      <c r="M74" t="s">
        <v>476</v>
      </c>
      <c r="N74">
        <v>20081125</v>
      </c>
      <c r="P74" t="s">
        <v>480</v>
      </c>
      <c r="Q74">
        <v>20081125</v>
      </c>
      <c r="S74" s="1" t="s">
        <v>481</v>
      </c>
      <c r="T74" s="1">
        <v>21.9</v>
      </c>
      <c r="U74" s="1">
        <v>9.8000000000000007</v>
      </c>
      <c r="V74" s="1">
        <v>17.2</v>
      </c>
      <c r="W74" s="1">
        <v>8.3000000000000007</v>
      </c>
    </row>
    <row r="75" spans="1:23" x14ac:dyDescent="0.2">
      <c r="A75">
        <v>74</v>
      </c>
      <c r="B75" t="s">
        <v>176</v>
      </c>
      <c r="C75" t="s">
        <v>30</v>
      </c>
      <c r="D75" t="s">
        <v>483</v>
      </c>
      <c r="E75" t="s">
        <v>484</v>
      </c>
      <c r="F75" t="s">
        <v>21</v>
      </c>
      <c r="G75" t="s">
        <v>170</v>
      </c>
      <c r="H75" t="s">
        <v>485</v>
      </c>
      <c r="K75" t="s">
        <v>420</v>
      </c>
      <c r="L75" t="s">
        <v>181</v>
      </c>
      <c r="M75" t="s">
        <v>482</v>
      </c>
      <c r="N75">
        <v>20230126</v>
      </c>
      <c r="P75" t="s">
        <v>87</v>
      </c>
      <c r="Q75">
        <v>20230126</v>
      </c>
      <c r="S75" s="1" t="s">
        <v>486</v>
      </c>
      <c r="T75" s="1">
        <v>23.8</v>
      </c>
      <c r="U75" s="1">
        <v>10.1</v>
      </c>
      <c r="V75" s="1">
        <v>18.3</v>
      </c>
      <c r="W75" s="1">
        <v>8.6</v>
      </c>
    </row>
    <row r="76" spans="1:23" x14ac:dyDescent="0.2">
      <c r="A76">
        <v>75</v>
      </c>
      <c r="B76" t="s">
        <v>176</v>
      </c>
      <c r="C76" t="s">
        <v>30</v>
      </c>
      <c r="D76" t="s">
        <v>488</v>
      </c>
      <c r="E76" t="s">
        <v>489</v>
      </c>
      <c r="F76" t="s">
        <v>21</v>
      </c>
      <c r="G76" t="s">
        <v>170</v>
      </c>
      <c r="H76" t="s">
        <v>490</v>
      </c>
      <c r="K76" t="s">
        <v>420</v>
      </c>
      <c r="L76" t="s">
        <v>181</v>
      </c>
      <c r="M76" t="s">
        <v>487</v>
      </c>
      <c r="N76">
        <v>20081125</v>
      </c>
      <c r="P76" t="s">
        <v>491</v>
      </c>
      <c r="Q76">
        <v>20081125</v>
      </c>
      <c r="S76" s="1" t="s">
        <v>492</v>
      </c>
      <c r="T76" s="1">
        <v>23.7</v>
      </c>
      <c r="U76" s="1">
        <v>10.1</v>
      </c>
      <c r="V76" s="1">
        <v>18.2</v>
      </c>
      <c r="W76" s="1">
        <v>8.6</v>
      </c>
    </row>
    <row r="77" spans="1:23" x14ac:dyDescent="0.2">
      <c r="A77">
        <v>76</v>
      </c>
      <c r="B77" t="s">
        <v>176</v>
      </c>
      <c r="C77" t="s">
        <v>30</v>
      </c>
      <c r="D77" t="s">
        <v>494</v>
      </c>
      <c r="E77" t="s">
        <v>495</v>
      </c>
      <c r="F77" t="s">
        <v>21</v>
      </c>
      <c r="G77" t="s">
        <v>170</v>
      </c>
      <c r="H77" t="s">
        <v>496</v>
      </c>
      <c r="K77" t="s">
        <v>420</v>
      </c>
      <c r="L77" t="s">
        <v>181</v>
      </c>
      <c r="M77" t="s">
        <v>493</v>
      </c>
      <c r="N77">
        <v>20081125</v>
      </c>
      <c r="P77" t="s">
        <v>132</v>
      </c>
      <c r="Q77">
        <v>20180201</v>
      </c>
      <c r="S77" s="1" t="s">
        <v>497</v>
      </c>
      <c r="T77" s="1">
        <v>24.4</v>
      </c>
      <c r="U77" s="1">
        <v>10.199999999999999</v>
      </c>
      <c r="V77" s="1">
        <v>18.8</v>
      </c>
      <c r="W77" s="1">
        <v>8.8000000000000007</v>
      </c>
    </row>
    <row r="78" spans="1:23" x14ac:dyDescent="0.2">
      <c r="A78">
        <v>77</v>
      </c>
      <c r="B78" t="s">
        <v>176</v>
      </c>
      <c r="C78" t="s">
        <v>30</v>
      </c>
      <c r="D78" t="s">
        <v>499</v>
      </c>
      <c r="E78" t="s">
        <v>500</v>
      </c>
      <c r="F78" t="s">
        <v>21</v>
      </c>
      <c r="G78" t="s">
        <v>170</v>
      </c>
      <c r="H78" t="s">
        <v>501</v>
      </c>
      <c r="K78" t="s">
        <v>502</v>
      </c>
      <c r="L78" t="s">
        <v>181</v>
      </c>
      <c r="M78" t="s">
        <v>498</v>
      </c>
      <c r="N78">
        <v>20081125</v>
      </c>
      <c r="P78" t="s">
        <v>491</v>
      </c>
      <c r="Q78">
        <v>20081125</v>
      </c>
      <c r="S78" s="1" t="s">
        <v>503</v>
      </c>
      <c r="T78" s="1">
        <v>20.6</v>
      </c>
      <c r="U78" s="1">
        <v>9.6</v>
      </c>
      <c r="V78" s="1">
        <v>16.3</v>
      </c>
      <c r="W78" s="1">
        <v>8.1</v>
      </c>
    </row>
    <row r="79" spans="1:23" x14ac:dyDescent="0.2">
      <c r="A79">
        <v>78</v>
      </c>
      <c r="B79" t="s">
        <v>176</v>
      </c>
      <c r="C79" t="s">
        <v>30</v>
      </c>
      <c r="D79" t="s">
        <v>505</v>
      </c>
      <c r="E79" t="s">
        <v>506</v>
      </c>
      <c r="F79" t="s">
        <v>21</v>
      </c>
      <c r="G79" t="s">
        <v>170</v>
      </c>
      <c r="H79" t="s">
        <v>507</v>
      </c>
      <c r="K79" t="s">
        <v>502</v>
      </c>
      <c r="L79" t="s">
        <v>181</v>
      </c>
      <c r="M79" t="s">
        <v>504</v>
      </c>
      <c r="N79">
        <v>20081125</v>
      </c>
      <c r="P79" t="s">
        <v>508</v>
      </c>
      <c r="Q79">
        <v>20081125</v>
      </c>
      <c r="S79" s="1" t="s">
        <v>509</v>
      </c>
      <c r="T79" s="1">
        <v>20.2</v>
      </c>
      <c r="U79" s="1">
        <v>9.5</v>
      </c>
      <c r="V79" s="1">
        <v>16</v>
      </c>
      <c r="W79" s="1">
        <v>8</v>
      </c>
    </row>
    <row r="80" spans="1:23" x14ac:dyDescent="0.2">
      <c r="A80">
        <v>79</v>
      </c>
      <c r="B80" t="s">
        <v>176</v>
      </c>
      <c r="C80" t="s">
        <v>30</v>
      </c>
      <c r="D80" t="s">
        <v>511</v>
      </c>
      <c r="E80" t="s">
        <v>512</v>
      </c>
      <c r="F80" t="s">
        <v>21</v>
      </c>
      <c r="G80" t="s">
        <v>170</v>
      </c>
      <c r="H80" t="s">
        <v>513</v>
      </c>
      <c r="K80" t="s">
        <v>502</v>
      </c>
      <c r="L80" t="s">
        <v>181</v>
      </c>
      <c r="M80" t="s">
        <v>510</v>
      </c>
      <c r="N80">
        <v>20081125</v>
      </c>
      <c r="P80" t="s">
        <v>514</v>
      </c>
      <c r="Q80">
        <v>20081125</v>
      </c>
      <c r="S80" s="1" t="s">
        <v>515</v>
      </c>
      <c r="T80" s="1">
        <v>20.100000000000001</v>
      </c>
      <c r="U80" s="1">
        <v>9.5</v>
      </c>
      <c r="V80" s="1">
        <v>15.9</v>
      </c>
      <c r="W80" s="1">
        <v>8</v>
      </c>
    </row>
    <row r="81" spans="1:23" x14ac:dyDescent="0.2">
      <c r="A81">
        <v>80</v>
      </c>
      <c r="B81" t="s">
        <v>176</v>
      </c>
      <c r="C81" t="s">
        <v>30</v>
      </c>
      <c r="D81" t="s">
        <v>517</v>
      </c>
      <c r="E81" t="s">
        <v>518</v>
      </c>
      <c r="F81" t="s">
        <v>21</v>
      </c>
      <c r="G81" t="s">
        <v>170</v>
      </c>
      <c r="H81" t="s">
        <v>519</v>
      </c>
      <c r="K81" t="s">
        <v>502</v>
      </c>
      <c r="L81" t="s">
        <v>181</v>
      </c>
      <c r="M81" t="s">
        <v>516</v>
      </c>
      <c r="N81">
        <v>20081125</v>
      </c>
      <c r="P81" t="s">
        <v>514</v>
      </c>
      <c r="Q81">
        <v>20081125</v>
      </c>
      <c r="S81" s="1" t="s">
        <v>520</v>
      </c>
      <c r="T81" s="1">
        <v>20.2</v>
      </c>
      <c r="U81" s="1">
        <v>9.5</v>
      </c>
      <c r="V81" s="1">
        <v>15.9</v>
      </c>
      <c r="W81" s="1">
        <v>8</v>
      </c>
    </row>
    <row r="82" spans="1:23" x14ac:dyDescent="0.2">
      <c r="A82">
        <v>81</v>
      </c>
      <c r="B82" t="s">
        <v>176</v>
      </c>
      <c r="C82" t="s">
        <v>30</v>
      </c>
      <c r="D82" t="s">
        <v>522</v>
      </c>
      <c r="E82" t="s">
        <v>523</v>
      </c>
      <c r="F82" t="s">
        <v>21</v>
      </c>
      <c r="G82" t="s">
        <v>170</v>
      </c>
      <c r="H82" t="s">
        <v>524</v>
      </c>
      <c r="K82" t="s">
        <v>502</v>
      </c>
      <c r="L82" t="s">
        <v>181</v>
      </c>
      <c r="M82" t="s">
        <v>521</v>
      </c>
      <c r="N82">
        <v>20081125</v>
      </c>
      <c r="P82" t="s">
        <v>525</v>
      </c>
      <c r="Q82">
        <v>20081125</v>
      </c>
      <c r="S82" s="1" t="s">
        <v>526</v>
      </c>
      <c r="T82" s="1">
        <v>20.5</v>
      </c>
      <c r="U82" s="1">
        <v>9.6</v>
      </c>
      <c r="V82" s="1">
        <v>16.3</v>
      </c>
      <c r="W82" s="1">
        <v>8.1</v>
      </c>
    </row>
    <row r="83" spans="1:23" x14ac:dyDescent="0.2">
      <c r="A83">
        <v>82</v>
      </c>
      <c r="B83" t="s">
        <v>176</v>
      </c>
      <c r="C83" t="s">
        <v>30</v>
      </c>
      <c r="D83" t="s">
        <v>528</v>
      </c>
      <c r="E83" t="s">
        <v>529</v>
      </c>
      <c r="F83" t="s">
        <v>21</v>
      </c>
      <c r="G83" t="s">
        <v>170</v>
      </c>
      <c r="H83" t="s">
        <v>530</v>
      </c>
      <c r="K83" t="s">
        <v>173</v>
      </c>
      <c r="L83" t="s">
        <v>181</v>
      </c>
      <c r="M83" t="s">
        <v>527</v>
      </c>
      <c r="N83">
        <v>20081125</v>
      </c>
      <c r="P83" t="s">
        <v>531</v>
      </c>
      <c r="Q83">
        <v>20180201</v>
      </c>
      <c r="S83" s="1" t="s">
        <v>532</v>
      </c>
      <c r="T83" s="1">
        <v>23.1</v>
      </c>
      <c r="U83" s="1">
        <v>10</v>
      </c>
      <c r="V83" s="1">
        <v>18.3</v>
      </c>
      <c r="W83" s="1">
        <v>8.6</v>
      </c>
    </row>
    <row r="84" spans="1:23" x14ac:dyDescent="0.2">
      <c r="A84">
        <v>83</v>
      </c>
      <c r="B84" t="s">
        <v>541</v>
      </c>
      <c r="C84" t="s">
        <v>30</v>
      </c>
      <c r="D84" t="s">
        <v>535</v>
      </c>
      <c r="E84" t="s">
        <v>536</v>
      </c>
      <c r="F84" t="s">
        <v>21</v>
      </c>
      <c r="G84" t="s">
        <v>22</v>
      </c>
      <c r="H84" t="s">
        <v>537</v>
      </c>
      <c r="K84" t="s">
        <v>538</v>
      </c>
      <c r="L84" t="s">
        <v>53</v>
      </c>
      <c r="M84" t="s">
        <v>534</v>
      </c>
      <c r="N84">
        <v>20081125</v>
      </c>
      <c r="P84" t="s">
        <v>539</v>
      </c>
      <c r="Q84">
        <v>20180201</v>
      </c>
      <c r="S84" s="1" t="s">
        <v>540</v>
      </c>
      <c r="T84" s="1">
        <v>25.2</v>
      </c>
      <c r="U84" s="1">
        <v>10.3</v>
      </c>
      <c r="V84" s="1">
        <v>18.7</v>
      </c>
      <c r="W84" s="1">
        <v>8.6999999999999993</v>
      </c>
    </row>
    <row r="85" spans="1:23" x14ac:dyDescent="0.2">
      <c r="A85">
        <v>84</v>
      </c>
      <c r="B85" t="s">
        <v>541</v>
      </c>
      <c r="C85" t="s">
        <v>30</v>
      </c>
      <c r="D85" t="s">
        <v>543</v>
      </c>
      <c r="E85" t="s">
        <v>544</v>
      </c>
      <c r="F85" t="s">
        <v>21</v>
      </c>
      <c r="G85" t="s">
        <v>22</v>
      </c>
      <c r="H85" t="s">
        <v>545</v>
      </c>
      <c r="K85" t="s">
        <v>538</v>
      </c>
      <c r="L85" t="s">
        <v>53</v>
      </c>
      <c r="M85" t="s">
        <v>542</v>
      </c>
      <c r="N85">
        <v>20220627</v>
      </c>
      <c r="P85" t="s">
        <v>546</v>
      </c>
      <c r="Q85">
        <v>20220627</v>
      </c>
      <c r="S85" s="1" t="s">
        <v>547</v>
      </c>
      <c r="T85" s="1">
        <v>26.6</v>
      </c>
      <c r="U85" s="1">
        <v>10.5</v>
      </c>
      <c r="V85" s="1">
        <v>19.399999999999999</v>
      </c>
      <c r="W85" s="1">
        <v>8.8000000000000007</v>
      </c>
    </row>
    <row r="86" spans="1:23" x14ac:dyDescent="0.2">
      <c r="A86">
        <v>85</v>
      </c>
      <c r="B86" t="s">
        <v>541</v>
      </c>
      <c r="C86" t="s">
        <v>30</v>
      </c>
      <c r="D86" t="s">
        <v>549</v>
      </c>
      <c r="E86" t="s">
        <v>550</v>
      </c>
      <c r="F86" t="s">
        <v>21</v>
      </c>
      <c r="G86" t="s">
        <v>22</v>
      </c>
      <c r="H86" t="s">
        <v>551</v>
      </c>
      <c r="K86" t="s">
        <v>538</v>
      </c>
      <c r="L86" t="s">
        <v>53</v>
      </c>
      <c r="M86" t="s">
        <v>548</v>
      </c>
      <c r="N86">
        <v>20081125</v>
      </c>
      <c r="P86" t="s">
        <v>552</v>
      </c>
      <c r="Q86">
        <v>20081125</v>
      </c>
      <c r="S86" s="1" t="s">
        <v>553</v>
      </c>
      <c r="T86" s="1">
        <v>23.6</v>
      </c>
      <c r="U86" s="1">
        <v>10.1</v>
      </c>
      <c r="V86" s="1">
        <v>18</v>
      </c>
      <c r="W86" s="1">
        <v>8.5</v>
      </c>
    </row>
    <row r="87" spans="1:23" x14ac:dyDescent="0.2">
      <c r="A87">
        <v>86</v>
      </c>
      <c r="B87" t="s">
        <v>541</v>
      </c>
      <c r="C87" t="s">
        <v>30</v>
      </c>
      <c r="D87" t="s">
        <v>555</v>
      </c>
      <c r="E87" t="s">
        <v>556</v>
      </c>
      <c r="F87" t="s">
        <v>21</v>
      </c>
      <c r="G87" t="s">
        <v>22</v>
      </c>
      <c r="H87" t="s">
        <v>557</v>
      </c>
      <c r="I87" t="s">
        <v>558</v>
      </c>
      <c r="K87" t="s">
        <v>538</v>
      </c>
      <c r="L87" t="s">
        <v>53</v>
      </c>
      <c r="M87" t="s">
        <v>554</v>
      </c>
      <c r="N87">
        <v>20081125</v>
      </c>
      <c r="P87" t="s">
        <v>559</v>
      </c>
      <c r="Q87">
        <v>20081125</v>
      </c>
      <c r="S87" s="1" t="s">
        <v>560</v>
      </c>
      <c r="T87" s="1">
        <v>23.5</v>
      </c>
      <c r="U87" s="1">
        <v>10</v>
      </c>
      <c r="V87" s="1">
        <v>17.5</v>
      </c>
      <c r="W87" s="1">
        <v>8.4</v>
      </c>
    </row>
    <row r="88" spans="1:23" x14ac:dyDescent="0.2">
      <c r="A88">
        <v>87</v>
      </c>
      <c r="B88" t="s">
        <v>541</v>
      </c>
      <c r="C88" t="s">
        <v>30</v>
      </c>
      <c r="D88" t="s">
        <v>562</v>
      </c>
      <c r="E88" t="s">
        <v>563</v>
      </c>
      <c r="F88" t="s">
        <v>21</v>
      </c>
      <c r="G88" t="s">
        <v>22</v>
      </c>
      <c r="H88" t="s">
        <v>564</v>
      </c>
      <c r="K88" t="s">
        <v>538</v>
      </c>
      <c r="L88" t="s">
        <v>53</v>
      </c>
      <c r="M88" t="s">
        <v>561</v>
      </c>
      <c r="N88">
        <v>20081125</v>
      </c>
      <c r="P88" t="s">
        <v>546</v>
      </c>
      <c r="Q88">
        <v>20081125</v>
      </c>
      <c r="S88" s="1" t="s">
        <v>547</v>
      </c>
      <c r="T88" s="1">
        <v>23.7</v>
      </c>
      <c r="U88" s="1">
        <v>10.1</v>
      </c>
      <c r="V88" s="1">
        <v>17.899999999999999</v>
      </c>
      <c r="W88" s="1">
        <v>8.5</v>
      </c>
    </row>
    <row r="89" spans="1:23" x14ac:dyDescent="0.2">
      <c r="A89">
        <v>88</v>
      </c>
      <c r="B89" t="s">
        <v>541</v>
      </c>
      <c r="C89" t="s">
        <v>30</v>
      </c>
      <c r="D89" t="s">
        <v>566</v>
      </c>
      <c r="E89" t="s">
        <v>567</v>
      </c>
      <c r="F89" t="s">
        <v>21</v>
      </c>
      <c r="G89" t="s">
        <v>22</v>
      </c>
      <c r="H89" t="s">
        <v>568</v>
      </c>
      <c r="K89" t="s">
        <v>538</v>
      </c>
      <c r="L89" t="s">
        <v>53</v>
      </c>
      <c r="M89" t="s">
        <v>565</v>
      </c>
      <c r="N89">
        <v>20081125</v>
      </c>
      <c r="P89" t="s">
        <v>569</v>
      </c>
      <c r="Q89">
        <v>20180201</v>
      </c>
      <c r="S89" s="1" t="s">
        <v>570</v>
      </c>
      <c r="T89" s="1">
        <v>23</v>
      </c>
      <c r="U89" s="1">
        <v>10</v>
      </c>
      <c r="V89" s="1">
        <v>17.600000000000001</v>
      </c>
      <c r="W89" s="1">
        <v>8.5</v>
      </c>
    </row>
    <row r="90" spans="1:23" x14ac:dyDescent="0.2">
      <c r="A90">
        <v>89</v>
      </c>
      <c r="B90" t="s">
        <v>541</v>
      </c>
      <c r="C90" t="s">
        <v>30</v>
      </c>
      <c r="D90" t="s">
        <v>572</v>
      </c>
      <c r="E90" t="s">
        <v>573</v>
      </c>
      <c r="F90" t="s">
        <v>21</v>
      </c>
      <c r="G90" t="s">
        <v>22</v>
      </c>
      <c r="H90" t="s">
        <v>574</v>
      </c>
      <c r="K90" t="s">
        <v>538</v>
      </c>
      <c r="L90" t="s">
        <v>53</v>
      </c>
      <c r="M90" t="s">
        <v>571</v>
      </c>
      <c r="N90">
        <v>20081125</v>
      </c>
      <c r="P90" t="s">
        <v>575</v>
      </c>
      <c r="Q90">
        <v>20180201</v>
      </c>
      <c r="S90" s="1" t="s">
        <v>576</v>
      </c>
      <c r="T90" s="1">
        <v>24.6</v>
      </c>
      <c r="U90" s="1">
        <v>10.199999999999999</v>
      </c>
      <c r="V90" s="1">
        <v>18.8</v>
      </c>
      <c r="W90" s="1">
        <v>8.6999999999999993</v>
      </c>
    </row>
    <row r="91" spans="1:23" x14ac:dyDescent="0.2">
      <c r="A91">
        <v>90</v>
      </c>
      <c r="B91" t="s">
        <v>541</v>
      </c>
      <c r="C91" t="s">
        <v>30</v>
      </c>
      <c r="D91" t="s">
        <v>578</v>
      </c>
      <c r="E91" t="s">
        <v>579</v>
      </c>
      <c r="F91" t="s">
        <v>21</v>
      </c>
      <c r="G91" t="s">
        <v>22</v>
      </c>
      <c r="H91" t="s">
        <v>580</v>
      </c>
      <c r="K91" t="s">
        <v>581</v>
      </c>
      <c r="L91" t="s">
        <v>53</v>
      </c>
      <c r="M91" t="s">
        <v>577</v>
      </c>
      <c r="N91">
        <v>20081125</v>
      </c>
      <c r="P91" t="s">
        <v>582</v>
      </c>
      <c r="Q91">
        <v>20081125</v>
      </c>
      <c r="S91" s="1" t="s">
        <v>583</v>
      </c>
      <c r="T91" s="1">
        <v>23.8</v>
      </c>
      <c r="U91" s="1">
        <v>10.199999999999999</v>
      </c>
      <c r="V91" s="1">
        <v>17.5</v>
      </c>
      <c r="W91" s="1">
        <v>8.4</v>
      </c>
    </row>
    <row r="92" spans="1:23" x14ac:dyDescent="0.2">
      <c r="A92">
        <v>91</v>
      </c>
      <c r="B92" t="s">
        <v>541</v>
      </c>
      <c r="C92" t="s">
        <v>30</v>
      </c>
      <c r="D92" t="s">
        <v>585</v>
      </c>
      <c r="E92" t="s">
        <v>586</v>
      </c>
      <c r="F92" t="s">
        <v>21</v>
      </c>
      <c r="G92" t="s">
        <v>22</v>
      </c>
      <c r="H92" t="s">
        <v>587</v>
      </c>
      <c r="K92" t="s">
        <v>581</v>
      </c>
      <c r="L92" t="s">
        <v>53</v>
      </c>
      <c r="M92" t="s">
        <v>584</v>
      </c>
      <c r="N92">
        <v>20130320</v>
      </c>
      <c r="P92" t="s">
        <v>588</v>
      </c>
      <c r="Q92">
        <v>20180201</v>
      </c>
      <c r="S92" s="1" t="s">
        <v>589</v>
      </c>
      <c r="T92" s="1">
        <v>22.8</v>
      </c>
      <c r="U92" s="1">
        <v>9.9</v>
      </c>
      <c r="V92" s="1">
        <v>17.100000000000001</v>
      </c>
      <c r="W92" s="1">
        <v>8.3000000000000007</v>
      </c>
    </row>
    <row r="93" spans="1:23" x14ac:dyDescent="0.2">
      <c r="A93">
        <v>92</v>
      </c>
      <c r="B93" t="s">
        <v>541</v>
      </c>
      <c r="C93" t="s">
        <v>30</v>
      </c>
      <c r="D93" t="s">
        <v>591</v>
      </c>
      <c r="E93" t="s">
        <v>592</v>
      </c>
      <c r="F93" t="s">
        <v>21</v>
      </c>
      <c r="G93" t="s">
        <v>22</v>
      </c>
      <c r="H93" t="s">
        <v>593</v>
      </c>
      <c r="K93" t="s">
        <v>594</v>
      </c>
      <c r="L93" t="s">
        <v>53</v>
      </c>
      <c r="M93" t="s">
        <v>590</v>
      </c>
      <c r="N93">
        <v>20130731</v>
      </c>
      <c r="P93" t="s">
        <v>595</v>
      </c>
      <c r="Q93">
        <v>20130731</v>
      </c>
      <c r="S93" s="1" t="s">
        <v>596</v>
      </c>
      <c r="T93" s="1">
        <v>25.2</v>
      </c>
      <c r="U93" s="1">
        <v>10.3</v>
      </c>
      <c r="V93" s="1">
        <v>18.399999999999999</v>
      </c>
      <c r="W93" s="1">
        <v>8.5</v>
      </c>
    </row>
    <row r="94" spans="1:23" x14ac:dyDescent="0.2">
      <c r="A94">
        <v>93</v>
      </c>
      <c r="B94" t="s">
        <v>541</v>
      </c>
      <c r="C94" t="s">
        <v>30</v>
      </c>
      <c r="D94" t="s">
        <v>598</v>
      </c>
      <c r="E94" t="s">
        <v>599</v>
      </c>
      <c r="F94" t="s">
        <v>21</v>
      </c>
      <c r="G94" t="s">
        <v>22</v>
      </c>
      <c r="H94" t="s">
        <v>600</v>
      </c>
      <c r="K94" t="s">
        <v>594</v>
      </c>
      <c r="L94" t="s">
        <v>53</v>
      </c>
      <c r="M94" t="s">
        <v>597</v>
      </c>
      <c r="N94">
        <v>20150610</v>
      </c>
      <c r="P94" t="s">
        <v>533</v>
      </c>
      <c r="Q94">
        <v>20150610</v>
      </c>
      <c r="S94" s="1" t="s">
        <v>601</v>
      </c>
      <c r="T94" s="1">
        <v>23</v>
      </c>
      <c r="U94" s="1">
        <v>10</v>
      </c>
      <c r="V94" s="1">
        <v>17.399999999999999</v>
      </c>
      <c r="W94" s="1">
        <v>8.4</v>
      </c>
    </row>
    <row r="95" spans="1:23" x14ac:dyDescent="0.2">
      <c r="A95">
        <v>94</v>
      </c>
      <c r="B95" t="s">
        <v>541</v>
      </c>
      <c r="C95" t="s">
        <v>30</v>
      </c>
      <c r="D95" t="s">
        <v>603</v>
      </c>
      <c r="E95" t="s">
        <v>604</v>
      </c>
      <c r="F95" t="s">
        <v>21</v>
      </c>
      <c r="G95" t="s">
        <v>22</v>
      </c>
      <c r="H95" t="s">
        <v>605</v>
      </c>
      <c r="I95" t="s">
        <v>606</v>
      </c>
      <c r="K95" t="s">
        <v>594</v>
      </c>
      <c r="L95" t="s">
        <v>53</v>
      </c>
      <c r="M95" t="s">
        <v>602</v>
      </c>
      <c r="N95">
        <v>20170421</v>
      </c>
      <c r="P95" t="s">
        <v>607</v>
      </c>
      <c r="Q95">
        <v>20170421</v>
      </c>
      <c r="S95" t="s">
        <v>608</v>
      </c>
      <c r="T95">
        <v>22.7</v>
      </c>
      <c r="U95">
        <v>10</v>
      </c>
      <c r="V95" s="1">
        <v>17.100000000000001</v>
      </c>
      <c r="W95" s="1">
        <v>8.3000000000000007</v>
      </c>
    </row>
    <row r="96" spans="1:23" x14ac:dyDescent="0.2">
      <c r="A96">
        <v>95</v>
      </c>
      <c r="B96" t="s">
        <v>541</v>
      </c>
      <c r="C96" t="s">
        <v>30</v>
      </c>
      <c r="D96" t="s">
        <v>610</v>
      </c>
      <c r="E96" t="s">
        <v>611</v>
      </c>
      <c r="F96" t="s">
        <v>21</v>
      </c>
      <c r="G96" t="s">
        <v>22</v>
      </c>
      <c r="H96" t="s">
        <v>612</v>
      </c>
      <c r="K96" t="s">
        <v>594</v>
      </c>
      <c r="L96" t="s">
        <v>53</v>
      </c>
      <c r="M96" t="s">
        <v>609</v>
      </c>
      <c r="N96">
        <v>20081125</v>
      </c>
      <c r="P96" t="s">
        <v>613</v>
      </c>
      <c r="Q96">
        <v>20180201</v>
      </c>
      <c r="S96" s="1" t="s">
        <v>614</v>
      </c>
      <c r="T96" s="1">
        <v>26.5</v>
      </c>
      <c r="U96" s="1">
        <v>10.7</v>
      </c>
      <c r="V96" s="1">
        <v>19.3</v>
      </c>
      <c r="W96" s="1">
        <v>9</v>
      </c>
    </row>
    <row r="97" spans="1:23" x14ac:dyDescent="0.2">
      <c r="A97">
        <v>96</v>
      </c>
      <c r="B97" t="s">
        <v>623</v>
      </c>
      <c r="C97" t="s">
        <v>624</v>
      </c>
      <c r="D97" t="s">
        <v>616</v>
      </c>
      <c r="E97" t="s">
        <v>617</v>
      </c>
      <c r="F97" t="s">
        <v>21</v>
      </c>
      <c r="G97" t="s">
        <v>618</v>
      </c>
      <c r="H97" t="s">
        <v>619</v>
      </c>
      <c r="K97" t="s">
        <v>620</v>
      </c>
      <c r="L97" t="s">
        <v>26</v>
      </c>
      <c r="M97" t="s">
        <v>615</v>
      </c>
      <c r="N97">
        <v>20130812</v>
      </c>
      <c r="P97" t="s">
        <v>621</v>
      </c>
      <c r="Q97">
        <v>20130812</v>
      </c>
      <c r="S97" s="1" t="s">
        <v>622</v>
      </c>
      <c r="T97" s="1">
        <v>32.299999999999997</v>
      </c>
      <c r="U97" s="1">
        <v>11.3</v>
      </c>
      <c r="V97" s="1">
        <v>25.2</v>
      </c>
      <c r="W97" s="1">
        <v>9.8000000000000007</v>
      </c>
    </row>
    <row r="98" spans="1:23" x14ac:dyDescent="0.2">
      <c r="A98">
        <v>97</v>
      </c>
      <c r="B98" t="s">
        <v>623</v>
      </c>
      <c r="C98" t="s">
        <v>624</v>
      </c>
      <c r="D98" t="s">
        <v>626</v>
      </c>
      <c r="E98" t="s">
        <v>627</v>
      </c>
      <c r="F98" t="s">
        <v>21</v>
      </c>
      <c r="G98" t="s">
        <v>618</v>
      </c>
      <c r="H98" t="s">
        <v>628</v>
      </c>
      <c r="I98" t="s">
        <v>629</v>
      </c>
      <c r="K98" t="s">
        <v>620</v>
      </c>
      <c r="L98" t="s">
        <v>26</v>
      </c>
      <c r="M98" t="s">
        <v>625</v>
      </c>
      <c r="N98">
        <v>20081125</v>
      </c>
      <c r="P98" t="s">
        <v>630</v>
      </c>
      <c r="Q98">
        <v>20180201</v>
      </c>
      <c r="S98" s="1" t="s">
        <v>631</v>
      </c>
      <c r="T98" s="1">
        <v>35.5</v>
      </c>
      <c r="U98" s="1">
        <v>11.8</v>
      </c>
      <c r="V98" s="1">
        <v>26.9</v>
      </c>
      <c r="W98" s="1">
        <v>10.1</v>
      </c>
    </row>
    <row r="99" spans="1:23" x14ac:dyDescent="0.2">
      <c r="A99">
        <v>98</v>
      </c>
      <c r="B99" t="s">
        <v>639</v>
      </c>
      <c r="C99" t="s">
        <v>624</v>
      </c>
      <c r="D99" t="s">
        <v>633</v>
      </c>
      <c r="E99" t="s">
        <v>634</v>
      </c>
      <c r="F99" t="s">
        <v>21</v>
      </c>
      <c r="G99" t="s">
        <v>618</v>
      </c>
      <c r="H99" t="s">
        <v>635</v>
      </c>
      <c r="I99" t="s">
        <v>636</v>
      </c>
      <c r="K99" t="s">
        <v>620</v>
      </c>
      <c r="L99" t="s">
        <v>26</v>
      </c>
      <c r="M99" t="s">
        <v>632</v>
      </c>
      <c r="N99">
        <v>20081125</v>
      </c>
      <c r="P99" t="s">
        <v>637</v>
      </c>
      <c r="Q99">
        <v>20081125</v>
      </c>
      <c r="S99" s="1" t="s">
        <v>638</v>
      </c>
      <c r="T99" s="1">
        <v>27.5</v>
      </c>
      <c r="U99" s="1">
        <v>10.7</v>
      </c>
      <c r="V99" s="1">
        <v>20.5</v>
      </c>
      <c r="W99" s="1">
        <v>9.1</v>
      </c>
    </row>
    <row r="100" spans="1:23" x14ac:dyDescent="0.2">
      <c r="A100">
        <v>99</v>
      </c>
      <c r="B100" t="s">
        <v>639</v>
      </c>
      <c r="C100" t="s">
        <v>624</v>
      </c>
      <c r="D100" t="s">
        <v>641</v>
      </c>
      <c r="E100" t="s">
        <v>642</v>
      </c>
      <c r="F100" t="s">
        <v>21</v>
      </c>
      <c r="G100" t="s">
        <v>618</v>
      </c>
      <c r="H100" t="s">
        <v>643</v>
      </c>
      <c r="I100" t="s">
        <v>636</v>
      </c>
      <c r="K100" t="s">
        <v>620</v>
      </c>
      <c r="L100" t="s">
        <v>26</v>
      </c>
      <c r="M100" t="s">
        <v>640</v>
      </c>
      <c r="N100">
        <v>20081125</v>
      </c>
      <c r="P100" t="s">
        <v>644</v>
      </c>
      <c r="Q100">
        <v>20081125</v>
      </c>
      <c r="S100" s="1" t="s">
        <v>645</v>
      </c>
      <c r="T100" s="1">
        <v>29.1</v>
      </c>
      <c r="U100" s="1">
        <v>10.9</v>
      </c>
      <c r="V100" s="1">
        <v>21.3</v>
      </c>
      <c r="W100" s="1">
        <v>9.1999999999999993</v>
      </c>
    </row>
    <row r="101" spans="1:23" x14ac:dyDescent="0.2">
      <c r="A101">
        <v>100</v>
      </c>
      <c r="B101" t="s">
        <v>639</v>
      </c>
      <c r="C101" t="s">
        <v>624</v>
      </c>
      <c r="D101" t="s">
        <v>647</v>
      </c>
      <c r="E101" t="s">
        <v>648</v>
      </c>
      <c r="F101" t="s">
        <v>21</v>
      </c>
      <c r="G101" t="s">
        <v>618</v>
      </c>
      <c r="H101" t="s">
        <v>649</v>
      </c>
      <c r="I101" t="s">
        <v>636</v>
      </c>
      <c r="K101" t="s">
        <v>620</v>
      </c>
      <c r="L101" t="s">
        <v>26</v>
      </c>
      <c r="M101" t="s">
        <v>646</v>
      </c>
      <c r="N101">
        <v>20100329</v>
      </c>
      <c r="P101" t="s">
        <v>650</v>
      </c>
      <c r="Q101">
        <v>20100329</v>
      </c>
      <c r="S101" s="1" t="s">
        <v>651</v>
      </c>
      <c r="T101" s="1">
        <v>28.5</v>
      </c>
      <c r="U101" s="1">
        <v>10.8</v>
      </c>
      <c r="V101" s="1">
        <v>21.4</v>
      </c>
      <c r="W101" s="1">
        <v>9.3000000000000007</v>
      </c>
    </row>
    <row r="102" spans="1:23" x14ac:dyDescent="0.2">
      <c r="A102">
        <v>101</v>
      </c>
      <c r="B102" t="s">
        <v>639</v>
      </c>
      <c r="C102" t="s">
        <v>624</v>
      </c>
      <c r="D102" t="s">
        <v>653</v>
      </c>
      <c r="E102" t="s">
        <v>654</v>
      </c>
      <c r="F102" t="s">
        <v>21</v>
      </c>
      <c r="G102" t="s">
        <v>618</v>
      </c>
      <c r="H102" t="s">
        <v>655</v>
      </c>
      <c r="I102" t="s">
        <v>636</v>
      </c>
      <c r="K102" t="s">
        <v>620</v>
      </c>
      <c r="L102" t="s">
        <v>26</v>
      </c>
      <c r="M102" t="s">
        <v>652</v>
      </c>
      <c r="N102">
        <v>20081125</v>
      </c>
      <c r="P102" t="s">
        <v>656</v>
      </c>
      <c r="Q102">
        <v>20180201</v>
      </c>
      <c r="S102" s="1" t="s">
        <v>657</v>
      </c>
      <c r="T102" s="1">
        <v>29.8</v>
      </c>
      <c r="U102" s="1">
        <v>11.1</v>
      </c>
      <c r="V102" s="1">
        <v>21.6</v>
      </c>
      <c r="W102" s="1">
        <v>9.4</v>
      </c>
    </row>
    <row r="103" spans="1:23" x14ac:dyDescent="0.2">
      <c r="A103">
        <v>102</v>
      </c>
      <c r="B103" t="s">
        <v>639</v>
      </c>
      <c r="C103" t="s">
        <v>624</v>
      </c>
      <c r="D103" t="s">
        <v>659</v>
      </c>
      <c r="E103" t="s">
        <v>660</v>
      </c>
      <c r="F103" t="s">
        <v>21</v>
      </c>
      <c r="G103" t="s">
        <v>618</v>
      </c>
      <c r="H103" t="s">
        <v>661</v>
      </c>
      <c r="I103" t="s">
        <v>662</v>
      </c>
      <c r="K103" t="s">
        <v>620</v>
      </c>
      <c r="L103" t="s">
        <v>26</v>
      </c>
      <c r="M103" t="s">
        <v>658</v>
      </c>
      <c r="N103">
        <v>20081125</v>
      </c>
      <c r="P103">
        <v>735</v>
      </c>
      <c r="Q103">
        <v>20081125</v>
      </c>
      <c r="S103" s="1" t="s">
        <v>663</v>
      </c>
      <c r="T103" s="1">
        <v>29.5</v>
      </c>
      <c r="U103" s="1">
        <v>11</v>
      </c>
      <c r="V103" s="1">
        <v>21.8</v>
      </c>
      <c r="W103" s="1">
        <v>9.4</v>
      </c>
    </row>
    <row r="104" spans="1:23" x14ac:dyDescent="0.2">
      <c r="A104">
        <v>103</v>
      </c>
      <c r="B104" t="s">
        <v>639</v>
      </c>
      <c r="C104" t="s">
        <v>624</v>
      </c>
      <c r="D104" t="s">
        <v>665</v>
      </c>
      <c r="E104" t="s">
        <v>666</v>
      </c>
      <c r="F104" t="s">
        <v>21</v>
      </c>
      <c r="G104" t="s">
        <v>618</v>
      </c>
      <c r="H104" t="s">
        <v>667</v>
      </c>
      <c r="I104" t="s">
        <v>662</v>
      </c>
      <c r="K104" t="s">
        <v>620</v>
      </c>
      <c r="L104" t="s">
        <v>26</v>
      </c>
      <c r="M104" t="s">
        <v>664</v>
      </c>
      <c r="N104">
        <v>20081125</v>
      </c>
      <c r="P104" t="s">
        <v>668</v>
      </c>
      <c r="Q104">
        <v>20081125</v>
      </c>
      <c r="S104" s="1" t="s">
        <v>669</v>
      </c>
      <c r="T104" s="1">
        <v>28</v>
      </c>
      <c r="U104" s="1">
        <v>10.8</v>
      </c>
      <c r="V104" s="1">
        <v>21</v>
      </c>
      <c r="W104" s="1">
        <v>9.1999999999999993</v>
      </c>
    </row>
    <row r="105" spans="1:23" x14ac:dyDescent="0.2">
      <c r="A105">
        <v>104</v>
      </c>
      <c r="B105" t="s">
        <v>676</v>
      </c>
      <c r="C105" t="s">
        <v>624</v>
      </c>
      <c r="D105" t="s">
        <v>671</v>
      </c>
      <c r="E105" t="s">
        <v>672</v>
      </c>
      <c r="F105" t="s">
        <v>21</v>
      </c>
      <c r="G105" t="s">
        <v>618</v>
      </c>
      <c r="H105" t="s">
        <v>673</v>
      </c>
      <c r="K105" t="s">
        <v>620</v>
      </c>
      <c r="L105" t="s">
        <v>26</v>
      </c>
      <c r="M105" t="s">
        <v>670</v>
      </c>
      <c r="N105">
        <v>20081125</v>
      </c>
      <c r="P105" t="s">
        <v>674</v>
      </c>
      <c r="Q105">
        <v>20081125</v>
      </c>
      <c r="S105" s="1" t="s">
        <v>675</v>
      </c>
      <c r="T105" s="1">
        <v>28.3</v>
      </c>
      <c r="U105" s="1">
        <v>10.8</v>
      </c>
      <c r="V105" s="1">
        <v>20.5</v>
      </c>
      <c r="W105" s="1">
        <v>9.1</v>
      </c>
    </row>
    <row r="106" spans="1:23" x14ac:dyDescent="0.2">
      <c r="A106">
        <v>105</v>
      </c>
      <c r="B106" t="s">
        <v>676</v>
      </c>
      <c r="C106" t="s">
        <v>624</v>
      </c>
      <c r="D106" t="s">
        <v>678</v>
      </c>
      <c r="E106" t="s">
        <v>679</v>
      </c>
      <c r="F106" t="s">
        <v>21</v>
      </c>
      <c r="G106" t="s">
        <v>618</v>
      </c>
      <c r="H106" t="s">
        <v>680</v>
      </c>
      <c r="I106" t="s">
        <v>673</v>
      </c>
      <c r="K106" t="s">
        <v>620</v>
      </c>
      <c r="L106" t="s">
        <v>26</v>
      </c>
      <c r="M106" t="s">
        <v>677</v>
      </c>
      <c r="N106">
        <v>20081125</v>
      </c>
      <c r="P106" t="s">
        <v>613</v>
      </c>
      <c r="Q106">
        <v>20180201</v>
      </c>
      <c r="S106" s="1" t="s">
        <v>681</v>
      </c>
      <c r="T106" s="1">
        <v>29</v>
      </c>
      <c r="U106" s="1">
        <v>10.9</v>
      </c>
      <c r="V106" s="1">
        <v>20.8</v>
      </c>
      <c r="W106" s="1">
        <v>9.3000000000000007</v>
      </c>
    </row>
    <row r="107" spans="1:23" x14ac:dyDescent="0.2">
      <c r="A107">
        <v>106</v>
      </c>
      <c r="B107" t="s">
        <v>676</v>
      </c>
      <c r="C107" t="s">
        <v>624</v>
      </c>
      <c r="D107" t="s">
        <v>683</v>
      </c>
      <c r="E107" t="s">
        <v>684</v>
      </c>
      <c r="F107" t="s">
        <v>21</v>
      </c>
      <c r="G107" t="s">
        <v>618</v>
      </c>
      <c r="H107" t="s">
        <v>685</v>
      </c>
      <c r="I107" t="s">
        <v>673</v>
      </c>
      <c r="K107" t="s">
        <v>620</v>
      </c>
      <c r="L107" t="s">
        <v>26</v>
      </c>
      <c r="M107" t="s">
        <v>682</v>
      </c>
      <c r="N107">
        <v>20081125</v>
      </c>
      <c r="P107" t="s">
        <v>674</v>
      </c>
      <c r="Q107">
        <v>20081125</v>
      </c>
      <c r="S107" s="1" t="s">
        <v>686</v>
      </c>
      <c r="T107" s="1">
        <v>26.3</v>
      </c>
      <c r="U107" s="1">
        <v>10.5</v>
      </c>
      <c r="V107" s="1">
        <v>19.3</v>
      </c>
      <c r="W107" s="1">
        <v>8.9</v>
      </c>
    </row>
    <row r="108" spans="1:23" x14ac:dyDescent="0.2">
      <c r="A108">
        <v>107</v>
      </c>
      <c r="B108" t="s">
        <v>676</v>
      </c>
      <c r="C108" t="s">
        <v>624</v>
      </c>
      <c r="D108" t="s">
        <v>688</v>
      </c>
      <c r="E108" t="s">
        <v>689</v>
      </c>
      <c r="F108" t="s">
        <v>21</v>
      </c>
      <c r="G108" t="s">
        <v>618</v>
      </c>
      <c r="H108" t="s">
        <v>690</v>
      </c>
      <c r="K108" t="s">
        <v>620</v>
      </c>
      <c r="L108" t="s">
        <v>26</v>
      </c>
      <c r="M108" t="s">
        <v>687</v>
      </c>
      <c r="N108">
        <v>20081125</v>
      </c>
      <c r="P108" t="s">
        <v>691</v>
      </c>
      <c r="Q108">
        <v>20081125</v>
      </c>
      <c r="S108" s="1" t="s">
        <v>692</v>
      </c>
      <c r="T108" s="1">
        <v>36.700000000000003</v>
      </c>
      <c r="U108" s="1">
        <v>12.3</v>
      </c>
      <c r="V108" s="1">
        <v>24.9</v>
      </c>
      <c r="W108" s="1">
        <v>10.3</v>
      </c>
    </row>
    <row r="109" spans="1:23" x14ac:dyDescent="0.2">
      <c r="A109">
        <v>108</v>
      </c>
      <c r="B109" t="s">
        <v>676</v>
      </c>
      <c r="C109" t="s">
        <v>624</v>
      </c>
      <c r="D109" t="s">
        <v>694</v>
      </c>
      <c r="E109" t="s">
        <v>695</v>
      </c>
      <c r="F109" t="s">
        <v>21</v>
      </c>
      <c r="G109" t="s">
        <v>618</v>
      </c>
      <c r="H109" t="s">
        <v>696</v>
      </c>
      <c r="I109" t="s">
        <v>662</v>
      </c>
      <c r="K109" t="s">
        <v>620</v>
      </c>
      <c r="L109" t="s">
        <v>26</v>
      </c>
      <c r="M109" t="s">
        <v>693</v>
      </c>
      <c r="N109">
        <v>20081125</v>
      </c>
      <c r="P109" t="s">
        <v>697</v>
      </c>
      <c r="Q109">
        <v>20180201</v>
      </c>
      <c r="S109" s="1" t="s">
        <v>698</v>
      </c>
      <c r="T109" s="1">
        <v>27.9</v>
      </c>
      <c r="U109" s="1">
        <v>10.7</v>
      </c>
      <c r="V109" s="1">
        <v>20.5</v>
      </c>
      <c r="W109" s="1">
        <v>9.1</v>
      </c>
    </row>
    <row r="110" spans="1:23" x14ac:dyDescent="0.2">
      <c r="A110">
        <v>109</v>
      </c>
      <c r="B110" t="s">
        <v>639</v>
      </c>
      <c r="C110" t="s">
        <v>624</v>
      </c>
      <c r="D110" t="s">
        <v>700</v>
      </c>
      <c r="E110" t="s">
        <v>701</v>
      </c>
      <c r="F110" t="s">
        <v>21</v>
      </c>
      <c r="G110" t="s">
        <v>618</v>
      </c>
      <c r="H110" t="s">
        <v>702</v>
      </c>
      <c r="I110" t="s">
        <v>662</v>
      </c>
      <c r="K110" t="s">
        <v>620</v>
      </c>
      <c r="L110" t="s">
        <v>26</v>
      </c>
      <c r="M110" t="s">
        <v>699</v>
      </c>
      <c r="N110">
        <v>20081125</v>
      </c>
      <c r="P110" t="s">
        <v>703</v>
      </c>
      <c r="Q110">
        <v>20081125</v>
      </c>
      <c r="S110" s="1" t="s">
        <v>704</v>
      </c>
      <c r="T110" s="1">
        <v>28.3</v>
      </c>
      <c r="U110" s="1">
        <v>10.9</v>
      </c>
      <c r="V110" s="1">
        <v>21.4</v>
      </c>
      <c r="W110" s="1">
        <v>9.3000000000000007</v>
      </c>
    </row>
    <row r="111" spans="1:23" x14ac:dyDescent="0.2">
      <c r="A111">
        <v>110</v>
      </c>
      <c r="B111" t="s">
        <v>639</v>
      </c>
      <c r="C111" t="s">
        <v>624</v>
      </c>
      <c r="D111" t="s">
        <v>706</v>
      </c>
      <c r="E111" t="s">
        <v>707</v>
      </c>
      <c r="F111" t="s">
        <v>21</v>
      </c>
      <c r="G111" t="s">
        <v>618</v>
      </c>
      <c r="H111" t="s">
        <v>708</v>
      </c>
      <c r="I111" t="s">
        <v>662</v>
      </c>
      <c r="K111" t="s">
        <v>620</v>
      </c>
      <c r="L111" t="s">
        <v>26</v>
      </c>
      <c r="M111" t="s">
        <v>705</v>
      </c>
      <c r="N111">
        <v>20081125</v>
      </c>
      <c r="P111" t="s">
        <v>709</v>
      </c>
      <c r="Q111">
        <v>20081125</v>
      </c>
      <c r="S111" s="1" t="s">
        <v>710</v>
      </c>
      <c r="T111" s="1">
        <v>33.799999999999997</v>
      </c>
      <c r="U111" s="1">
        <v>11.7</v>
      </c>
      <c r="V111" s="1">
        <v>24.1</v>
      </c>
      <c r="W111" s="1">
        <v>10.1</v>
      </c>
    </row>
    <row r="112" spans="1:23" x14ac:dyDescent="0.2">
      <c r="A112">
        <v>111</v>
      </c>
      <c r="B112" t="s">
        <v>639</v>
      </c>
      <c r="C112" t="s">
        <v>624</v>
      </c>
      <c r="D112" t="s">
        <v>712</v>
      </c>
      <c r="E112" t="s">
        <v>713</v>
      </c>
      <c r="F112" t="s">
        <v>21</v>
      </c>
      <c r="G112" t="s">
        <v>618</v>
      </c>
      <c r="H112" t="s">
        <v>662</v>
      </c>
      <c r="K112" t="s">
        <v>620</v>
      </c>
      <c r="L112" t="s">
        <v>26</v>
      </c>
      <c r="M112" t="s">
        <v>711</v>
      </c>
      <c r="N112">
        <v>20081125</v>
      </c>
      <c r="P112" t="s">
        <v>714</v>
      </c>
      <c r="Q112">
        <v>20081125</v>
      </c>
      <c r="S112" s="1" t="s">
        <v>715</v>
      </c>
      <c r="T112" s="1">
        <v>28.2</v>
      </c>
      <c r="U112" s="1">
        <v>10.9</v>
      </c>
      <c r="V112" s="1">
        <v>21</v>
      </c>
      <c r="W112" s="1">
        <v>9.1999999999999993</v>
      </c>
    </row>
    <row r="113" spans="1:23" x14ac:dyDescent="0.2">
      <c r="A113">
        <v>112</v>
      </c>
      <c r="B113" t="s">
        <v>639</v>
      </c>
      <c r="C113" t="s">
        <v>624</v>
      </c>
      <c r="D113" t="s">
        <v>717</v>
      </c>
      <c r="E113" t="s">
        <v>718</v>
      </c>
      <c r="F113" t="s">
        <v>21</v>
      </c>
      <c r="G113" t="s">
        <v>618</v>
      </c>
      <c r="H113" t="s">
        <v>719</v>
      </c>
      <c r="I113" t="s">
        <v>662</v>
      </c>
      <c r="K113" t="s">
        <v>620</v>
      </c>
      <c r="L113" t="s">
        <v>26</v>
      </c>
      <c r="M113" t="s">
        <v>716</v>
      </c>
      <c r="N113">
        <v>20081125</v>
      </c>
      <c r="P113" t="s">
        <v>720</v>
      </c>
      <c r="Q113">
        <v>20081125</v>
      </c>
      <c r="S113" s="1" t="s">
        <v>721</v>
      </c>
      <c r="T113" s="1">
        <v>32.6</v>
      </c>
      <c r="U113" s="1">
        <v>11.5</v>
      </c>
      <c r="V113" s="1">
        <v>23.3</v>
      </c>
      <c r="W113" s="1">
        <v>9.8000000000000007</v>
      </c>
    </row>
    <row r="114" spans="1:23" x14ac:dyDescent="0.2">
      <c r="A114">
        <v>113</v>
      </c>
      <c r="B114" t="s">
        <v>639</v>
      </c>
      <c r="C114" t="s">
        <v>624</v>
      </c>
      <c r="D114" t="s">
        <v>723</v>
      </c>
      <c r="E114" t="s">
        <v>724</v>
      </c>
      <c r="F114" t="s">
        <v>21</v>
      </c>
      <c r="G114" t="s">
        <v>618</v>
      </c>
      <c r="H114" t="s">
        <v>725</v>
      </c>
      <c r="I114" t="s">
        <v>662</v>
      </c>
      <c r="K114" t="s">
        <v>620</v>
      </c>
      <c r="L114" t="s">
        <v>26</v>
      </c>
      <c r="M114" t="s">
        <v>722</v>
      </c>
      <c r="N114">
        <v>20081125</v>
      </c>
      <c r="P114" t="s">
        <v>726</v>
      </c>
      <c r="Q114">
        <v>20180201</v>
      </c>
      <c r="S114" s="1" t="s">
        <v>727</v>
      </c>
      <c r="T114" s="1">
        <v>34.5</v>
      </c>
      <c r="U114" s="1">
        <v>11.8</v>
      </c>
      <c r="V114" s="1">
        <v>24.3</v>
      </c>
      <c r="W114" s="1">
        <v>10.1</v>
      </c>
    </row>
    <row r="115" spans="1:23" x14ac:dyDescent="0.2">
      <c r="A115">
        <v>114</v>
      </c>
      <c r="B115" t="s">
        <v>639</v>
      </c>
      <c r="C115" t="s">
        <v>624</v>
      </c>
      <c r="D115" t="s">
        <v>729</v>
      </c>
      <c r="E115" t="s">
        <v>730</v>
      </c>
      <c r="F115" t="s">
        <v>21</v>
      </c>
      <c r="G115" t="s">
        <v>618</v>
      </c>
      <c r="H115" t="s">
        <v>662</v>
      </c>
      <c r="K115" t="s">
        <v>620</v>
      </c>
      <c r="L115" t="s">
        <v>26</v>
      </c>
      <c r="M115" t="s">
        <v>728</v>
      </c>
      <c r="N115">
        <v>20081125</v>
      </c>
      <c r="P115" t="s">
        <v>714</v>
      </c>
      <c r="Q115">
        <v>20081125</v>
      </c>
      <c r="S115" s="1" t="s">
        <v>731</v>
      </c>
      <c r="T115" s="1">
        <v>36.4</v>
      </c>
      <c r="U115" s="1">
        <v>12.1</v>
      </c>
      <c r="V115" s="1">
        <v>25.4</v>
      </c>
      <c r="W115" s="1">
        <v>10.4</v>
      </c>
    </row>
    <row r="116" spans="1:23" x14ac:dyDescent="0.2">
      <c r="A116">
        <v>115</v>
      </c>
      <c r="B116" t="s">
        <v>738</v>
      </c>
      <c r="C116" t="s">
        <v>624</v>
      </c>
      <c r="D116" t="s">
        <v>733</v>
      </c>
      <c r="E116" t="s">
        <v>734</v>
      </c>
      <c r="F116" t="s">
        <v>21</v>
      </c>
      <c r="G116" t="s">
        <v>618</v>
      </c>
      <c r="H116" t="s">
        <v>735</v>
      </c>
      <c r="I116" t="s">
        <v>736</v>
      </c>
      <c r="K116" t="s">
        <v>620</v>
      </c>
      <c r="L116" t="s">
        <v>26</v>
      </c>
      <c r="M116" t="s">
        <v>732</v>
      </c>
      <c r="N116">
        <v>20120202</v>
      </c>
      <c r="P116" t="s">
        <v>533</v>
      </c>
      <c r="Q116">
        <v>20120202</v>
      </c>
      <c r="S116" s="1" t="s">
        <v>737</v>
      </c>
      <c r="T116" s="1">
        <v>26.9</v>
      </c>
      <c r="U116" s="1">
        <v>10.7</v>
      </c>
      <c r="V116" s="1">
        <v>20.3</v>
      </c>
      <c r="W116" s="1">
        <v>9.1999999999999993</v>
      </c>
    </row>
    <row r="117" spans="1:23" x14ac:dyDescent="0.2">
      <c r="A117">
        <v>116</v>
      </c>
      <c r="B117" t="s">
        <v>738</v>
      </c>
      <c r="C117" t="s">
        <v>624</v>
      </c>
      <c r="D117" t="s">
        <v>740</v>
      </c>
      <c r="E117" t="s">
        <v>741</v>
      </c>
      <c r="F117" t="s">
        <v>21</v>
      </c>
      <c r="G117" t="s">
        <v>618</v>
      </c>
      <c r="H117" t="s">
        <v>742</v>
      </c>
      <c r="K117" t="s">
        <v>620</v>
      </c>
      <c r="L117" t="s">
        <v>26</v>
      </c>
      <c r="M117" t="s">
        <v>739</v>
      </c>
      <c r="N117">
        <v>20171020</v>
      </c>
      <c r="P117" t="s">
        <v>743</v>
      </c>
      <c r="Q117">
        <v>20171020</v>
      </c>
      <c r="S117" s="1" t="s">
        <v>744</v>
      </c>
      <c r="T117" s="1">
        <v>28.5</v>
      </c>
      <c r="U117" s="1">
        <v>10.9</v>
      </c>
      <c r="V117" s="1">
        <v>21.4</v>
      </c>
      <c r="W117" s="1">
        <v>9.3000000000000007</v>
      </c>
    </row>
    <row r="118" spans="1:23" x14ac:dyDescent="0.2">
      <c r="A118">
        <v>117</v>
      </c>
      <c r="B118" t="s">
        <v>738</v>
      </c>
      <c r="C118" t="s">
        <v>30</v>
      </c>
      <c r="D118" t="s">
        <v>746</v>
      </c>
      <c r="E118" t="s">
        <v>747</v>
      </c>
      <c r="F118" t="s">
        <v>21</v>
      </c>
      <c r="G118" t="s">
        <v>618</v>
      </c>
      <c r="H118" t="s">
        <v>748</v>
      </c>
      <c r="K118" t="s">
        <v>620</v>
      </c>
      <c r="L118" t="s">
        <v>26</v>
      </c>
      <c r="M118" t="s">
        <v>745</v>
      </c>
      <c r="N118">
        <v>20191108</v>
      </c>
      <c r="P118" t="s">
        <v>749</v>
      </c>
      <c r="Q118">
        <v>20191108</v>
      </c>
      <c r="S118" s="1" t="s">
        <v>750</v>
      </c>
      <c r="T118" s="1">
        <v>26.7</v>
      </c>
      <c r="U118" s="1">
        <v>10.5</v>
      </c>
      <c r="V118" s="1">
        <v>21.1</v>
      </c>
      <c r="W118" s="1">
        <v>9</v>
      </c>
    </row>
    <row r="119" spans="1:23" x14ac:dyDescent="0.2">
      <c r="A119">
        <v>118</v>
      </c>
      <c r="B119" t="s">
        <v>738</v>
      </c>
      <c r="C119" t="s">
        <v>624</v>
      </c>
      <c r="D119" t="s">
        <v>752</v>
      </c>
      <c r="E119" t="s">
        <v>753</v>
      </c>
      <c r="F119" t="s">
        <v>21</v>
      </c>
      <c r="G119" t="s">
        <v>618</v>
      </c>
      <c r="H119" t="s">
        <v>754</v>
      </c>
      <c r="K119" t="s">
        <v>620</v>
      </c>
      <c r="L119" t="s">
        <v>26</v>
      </c>
      <c r="M119" t="s">
        <v>751</v>
      </c>
      <c r="N119">
        <v>20140912</v>
      </c>
      <c r="P119" t="s">
        <v>755</v>
      </c>
      <c r="Q119">
        <v>20180201</v>
      </c>
      <c r="S119" s="1" t="s">
        <v>756</v>
      </c>
      <c r="T119" s="1">
        <v>28.2</v>
      </c>
      <c r="U119" s="1">
        <v>10.9</v>
      </c>
      <c r="V119" s="1">
        <v>21.1</v>
      </c>
      <c r="W119" s="1">
        <v>9.1</v>
      </c>
    </row>
    <row r="120" spans="1:23" x14ac:dyDescent="0.2">
      <c r="A120">
        <v>119</v>
      </c>
      <c r="B120" t="s">
        <v>639</v>
      </c>
      <c r="C120" t="s">
        <v>624</v>
      </c>
      <c r="D120" t="s">
        <v>758</v>
      </c>
      <c r="E120" t="s">
        <v>759</v>
      </c>
      <c r="F120" t="s">
        <v>21</v>
      </c>
      <c r="G120" t="s">
        <v>618</v>
      </c>
      <c r="H120" t="s">
        <v>760</v>
      </c>
      <c r="I120" t="s">
        <v>761</v>
      </c>
      <c r="K120" t="s">
        <v>620</v>
      </c>
      <c r="L120" t="s">
        <v>26</v>
      </c>
      <c r="M120" t="s">
        <v>757</v>
      </c>
      <c r="N120">
        <v>20081125</v>
      </c>
      <c r="P120" t="s">
        <v>762</v>
      </c>
      <c r="Q120">
        <v>20081125</v>
      </c>
      <c r="S120" s="1" t="s">
        <v>763</v>
      </c>
      <c r="T120" s="1">
        <v>27.4</v>
      </c>
      <c r="U120" s="1">
        <v>10.7</v>
      </c>
      <c r="V120" s="1">
        <v>20.5</v>
      </c>
      <c r="W120" s="1">
        <v>9.1999999999999993</v>
      </c>
    </row>
    <row r="121" spans="1:23" x14ac:dyDescent="0.2">
      <c r="A121">
        <v>120</v>
      </c>
      <c r="B121" t="s">
        <v>639</v>
      </c>
      <c r="C121" t="s">
        <v>624</v>
      </c>
      <c r="D121" t="s">
        <v>765</v>
      </c>
      <c r="E121" t="s">
        <v>766</v>
      </c>
      <c r="F121" t="s">
        <v>21</v>
      </c>
      <c r="G121" t="s">
        <v>618</v>
      </c>
      <c r="H121" t="s">
        <v>761</v>
      </c>
      <c r="K121" t="s">
        <v>620</v>
      </c>
      <c r="L121" t="s">
        <v>26</v>
      </c>
      <c r="M121" t="s">
        <v>764</v>
      </c>
      <c r="N121">
        <v>20081125</v>
      </c>
      <c r="P121" t="s">
        <v>767</v>
      </c>
      <c r="Q121">
        <v>20081125</v>
      </c>
      <c r="S121" s="1" t="s">
        <v>768</v>
      </c>
      <c r="T121" s="1">
        <v>27.1</v>
      </c>
      <c r="U121" s="1">
        <v>10.7</v>
      </c>
      <c r="V121" s="1">
        <v>20.3</v>
      </c>
      <c r="W121" s="1">
        <v>9.1</v>
      </c>
    </row>
    <row r="122" spans="1:23" x14ac:dyDescent="0.2">
      <c r="A122">
        <v>121</v>
      </c>
      <c r="B122" t="s">
        <v>639</v>
      </c>
      <c r="C122" t="s">
        <v>624</v>
      </c>
      <c r="D122" t="s">
        <v>770</v>
      </c>
      <c r="E122" t="s">
        <v>771</v>
      </c>
      <c r="F122" t="s">
        <v>21</v>
      </c>
      <c r="G122" t="s">
        <v>618</v>
      </c>
      <c r="H122" t="s">
        <v>772</v>
      </c>
      <c r="I122" t="s">
        <v>761</v>
      </c>
      <c r="K122" t="s">
        <v>620</v>
      </c>
      <c r="L122" t="s">
        <v>26</v>
      </c>
      <c r="M122" t="s">
        <v>769</v>
      </c>
      <c r="N122">
        <v>20111213</v>
      </c>
      <c r="P122" t="s">
        <v>773</v>
      </c>
      <c r="Q122">
        <v>20180201</v>
      </c>
      <c r="S122" s="1" t="s">
        <v>774</v>
      </c>
      <c r="T122" s="1">
        <v>27.7</v>
      </c>
      <c r="U122" s="1">
        <v>10.8</v>
      </c>
      <c r="V122" s="1">
        <v>20.7</v>
      </c>
      <c r="W122" s="1">
        <v>9.1999999999999993</v>
      </c>
    </row>
    <row r="123" spans="1:23" x14ac:dyDescent="0.2">
      <c r="A123">
        <v>122</v>
      </c>
      <c r="B123" t="s">
        <v>639</v>
      </c>
      <c r="C123" t="s">
        <v>624</v>
      </c>
      <c r="D123" t="s">
        <v>776</v>
      </c>
      <c r="E123" t="s">
        <v>777</v>
      </c>
      <c r="F123" t="s">
        <v>21</v>
      </c>
      <c r="G123" t="s">
        <v>618</v>
      </c>
      <c r="H123" t="s">
        <v>778</v>
      </c>
      <c r="K123" t="s">
        <v>620</v>
      </c>
      <c r="L123" t="s">
        <v>26</v>
      </c>
      <c r="M123" t="s">
        <v>775</v>
      </c>
      <c r="N123">
        <v>20081125</v>
      </c>
      <c r="P123">
        <v>735</v>
      </c>
      <c r="Q123">
        <v>20081125</v>
      </c>
      <c r="S123" s="1" t="s">
        <v>779</v>
      </c>
      <c r="T123" s="1">
        <v>26.8</v>
      </c>
      <c r="U123" s="1">
        <v>10.7</v>
      </c>
      <c r="V123" s="1">
        <v>20.2</v>
      </c>
      <c r="W123" s="1">
        <v>9</v>
      </c>
    </row>
    <row r="124" spans="1:23" x14ac:dyDescent="0.2">
      <c r="A124">
        <v>123</v>
      </c>
      <c r="B124" t="s">
        <v>676</v>
      </c>
      <c r="C124" t="s">
        <v>624</v>
      </c>
      <c r="D124" t="s">
        <v>781</v>
      </c>
      <c r="E124" t="s">
        <v>782</v>
      </c>
      <c r="F124" t="s">
        <v>21</v>
      </c>
      <c r="G124" t="s">
        <v>618</v>
      </c>
      <c r="H124" t="s">
        <v>783</v>
      </c>
      <c r="I124" t="s">
        <v>784</v>
      </c>
      <c r="K124" t="s">
        <v>620</v>
      </c>
      <c r="L124" t="s">
        <v>26</v>
      </c>
      <c r="M124" t="s">
        <v>780</v>
      </c>
      <c r="N124">
        <v>20121203</v>
      </c>
      <c r="P124" t="s">
        <v>785</v>
      </c>
      <c r="Q124">
        <v>20121203</v>
      </c>
      <c r="T124">
        <v>28.3</v>
      </c>
      <c r="U124">
        <v>10.8</v>
      </c>
      <c r="V124" s="1">
        <v>20.399999999999999</v>
      </c>
      <c r="W124" s="1">
        <v>9.1999999999999993</v>
      </c>
    </row>
    <row r="125" spans="1:23" x14ac:dyDescent="0.2">
      <c r="A125">
        <v>124</v>
      </c>
      <c r="B125" t="s">
        <v>676</v>
      </c>
      <c r="C125" t="s">
        <v>30</v>
      </c>
      <c r="D125" t="s">
        <v>787</v>
      </c>
      <c r="E125" t="s">
        <v>788</v>
      </c>
      <c r="F125" t="s">
        <v>21</v>
      </c>
      <c r="G125" t="s">
        <v>618</v>
      </c>
      <c r="H125" t="s">
        <v>789</v>
      </c>
      <c r="I125" t="s">
        <v>790</v>
      </c>
      <c r="K125" t="s">
        <v>620</v>
      </c>
      <c r="L125" t="s">
        <v>26</v>
      </c>
      <c r="M125" t="s">
        <v>786</v>
      </c>
      <c r="N125">
        <v>20081125</v>
      </c>
      <c r="P125" t="s">
        <v>791</v>
      </c>
      <c r="Q125">
        <v>20081125</v>
      </c>
      <c r="S125" s="1" t="s">
        <v>792</v>
      </c>
      <c r="T125" s="1">
        <v>27.3</v>
      </c>
      <c r="U125" s="1">
        <v>10.8</v>
      </c>
      <c r="V125" s="1">
        <v>19.7</v>
      </c>
      <c r="W125" s="1">
        <v>9</v>
      </c>
    </row>
    <row r="126" spans="1:23" x14ac:dyDescent="0.2">
      <c r="A126">
        <v>125</v>
      </c>
      <c r="B126" t="s">
        <v>623</v>
      </c>
      <c r="C126" t="s">
        <v>624</v>
      </c>
      <c r="D126" t="s">
        <v>794</v>
      </c>
      <c r="E126" t="s">
        <v>795</v>
      </c>
      <c r="F126" t="s">
        <v>21</v>
      </c>
      <c r="G126" t="s">
        <v>618</v>
      </c>
      <c r="H126" t="s">
        <v>796</v>
      </c>
      <c r="I126" t="s">
        <v>797</v>
      </c>
      <c r="K126" t="s">
        <v>620</v>
      </c>
      <c r="L126" t="s">
        <v>26</v>
      </c>
      <c r="M126" t="s">
        <v>793</v>
      </c>
      <c r="N126">
        <v>20081125</v>
      </c>
      <c r="P126" t="s">
        <v>318</v>
      </c>
      <c r="Q126">
        <v>20180201</v>
      </c>
      <c r="S126" s="1" t="s">
        <v>798</v>
      </c>
      <c r="T126" s="1">
        <v>35.799999999999997</v>
      </c>
      <c r="U126" s="1">
        <v>12.1</v>
      </c>
      <c r="V126" s="1">
        <v>27.4</v>
      </c>
      <c r="W126" s="1">
        <v>10.4</v>
      </c>
    </row>
    <row r="127" spans="1:23" x14ac:dyDescent="0.2">
      <c r="A127">
        <v>126</v>
      </c>
      <c r="B127" t="s">
        <v>639</v>
      </c>
      <c r="C127" t="s">
        <v>30</v>
      </c>
      <c r="D127" t="s">
        <v>800</v>
      </c>
      <c r="E127" t="s">
        <v>801</v>
      </c>
      <c r="F127" t="s">
        <v>21</v>
      </c>
      <c r="G127" t="s">
        <v>618</v>
      </c>
      <c r="H127" t="s">
        <v>802</v>
      </c>
      <c r="I127" t="s">
        <v>803</v>
      </c>
      <c r="K127" t="s">
        <v>620</v>
      </c>
      <c r="L127" t="s">
        <v>26</v>
      </c>
      <c r="M127" t="s">
        <v>799</v>
      </c>
      <c r="N127">
        <v>20170510</v>
      </c>
      <c r="P127" t="s">
        <v>804</v>
      </c>
      <c r="Q127">
        <v>20170510</v>
      </c>
      <c r="S127" s="1" t="s">
        <v>805</v>
      </c>
      <c r="T127" s="1">
        <v>25.2</v>
      </c>
      <c r="U127" s="1">
        <v>10.3</v>
      </c>
      <c r="V127" s="1">
        <v>18.899999999999999</v>
      </c>
      <c r="W127" s="1">
        <v>8.6999999999999993</v>
      </c>
    </row>
    <row r="128" spans="1:23" x14ac:dyDescent="0.2">
      <c r="A128">
        <v>127</v>
      </c>
      <c r="B128" t="s">
        <v>639</v>
      </c>
      <c r="C128" t="s">
        <v>30</v>
      </c>
      <c r="D128" t="s">
        <v>807</v>
      </c>
      <c r="E128" t="s">
        <v>808</v>
      </c>
      <c r="F128" t="s">
        <v>21</v>
      </c>
      <c r="G128" t="s">
        <v>618</v>
      </c>
      <c r="H128" t="s">
        <v>809</v>
      </c>
      <c r="I128" t="s">
        <v>803</v>
      </c>
      <c r="K128" t="s">
        <v>620</v>
      </c>
      <c r="L128" t="s">
        <v>26</v>
      </c>
      <c r="M128" t="s">
        <v>806</v>
      </c>
      <c r="N128">
        <v>20081125</v>
      </c>
      <c r="P128">
        <v>735</v>
      </c>
      <c r="Q128">
        <v>20081125</v>
      </c>
      <c r="S128" s="1" t="s">
        <v>810</v>
      </c>
      <c r="T128" s="1">
        <v>24.9</v>
      </c>
      <c r="U128" s="1">
        <v>10.3</v>
      </c>
      <c r="V128" s="1">
        <v>18.8</v>
      </c>
      <c r="W128" s="1">
        <v>8.6999999999999993</v>
      </c>
    </row>
    <row r="129" spans="1:23" x14ac:dyDescent="0.2">
      <c r="A129">
        <v>128</v>
      </c>
      <c r="B129" t="s">
        <v>639</v>
      </c>
      <c r="C129" t="s">
        <v>30</v>
      </c>
      <c r="D129" t="s">
        <v>812</v>
      </c>
      <c r="E129" t="s">
        <v>813</v>
      </c>
      <c r="F129" t="s">
        <v>21</v>
      </c>
      <c r="G129" t="s">
        <v>618</v>
      </c>
      <c r="H129" t="s">
        <v>814</v>
      </c>
      <c r="I129" t="s">
        <v>803</v>
      </c>
      <c r="K129" t="s">
        <v>620</v>
      </c>
      <c r="L129" t="s">
        <v>26</v>
      </c>
      <c r="M129" t="s">
        <v>811</v>
      </c>
      <c r="N129">
        <v>20081125</v>
      </c>
      <c r="P129" t="s">
        <v>815</v>
      </c>
      <c r="Q129">
        <v>20180201</v>
      </c>
      <c r="S129" s="1" t="s">
        <v>816</v>
      </c>
      <c r="T129" s="1">
        <v>23.2</v>
      </c>
      <c r="U129" s="1">
        <v>10</v>
      </c>
      <c r="V129" s="1">
        <v>17.399999999999999</v>
      </c>
      <c r="W129" s="1">
        <v>8.4</v>
      </c>
    </row>
    <row r="130" spans="1:23" x14ac:dyDescent="0.2">
      <c r="A130">
        <v>129</v>
      </c>
      <c r="B130" t="s">
        <v>639</v>
      </c>
      <c r="C130" t="s">
        <v>30</v>
      </c>
      <c r="D130" t="s">
        <v>818</v>
      </c>
      <c r="E130" t="s">
        <v>819</v>
      </c>
      <c r="F130" t="s">
        <v>21</v>
      </c>
      <c r="G130" t="s">
        <v>618</v>
      </c>
      <c r="H130" t="s">
        <v>820</v>
      </c>
      <c r="K130" t="s">
        <v>620</v>
      </c>
      <c r="L130" t="s">
        <v>26</v>
      </c>
      <c r="M130" t="s">
        <v>817</v>
      </c>
      <c r="N130">
        <v>20081125</v>
      </c>
      <c r="P130" t="s">
        <v>821</v>
      </c>
      <c r="Q130">
        <v>20180201</v>
      </c>
      <c r="S130" s="1" t="s">
        <v>822</v>
      </c>
      <c r="T130" s="1">
        <v>22.7</v>
      </c>
      <c r="U130" s="1">
        <v>9.9</v>
      </c>
      <c r="V130" s="1">
        <v>17.100000000000001</v>
      </c>
      <c r="W130" s="1">
        <v>8.3000000000000007</v>
      </c>
    </row>
    <row r="131" spans="1:23" x14ac:dyDescent="0.2">
      <c r="A131">
        <v>130</v>
      </c>
      <c r="B131" t="s">
        <v>639</v>
      </c>
      <c r="C131" t="s">
        <v>30</v>
      </c>
      <c r="D131" t="s">
        <v>824</v>
      </c>
      <c r="E131" t="s">
        <v>825</v>
      </c>
      <c r="F131" t="s">
        <v>21</v>
      </c>
      <c r="G131" t="s">
        <v>618</v>
      </c>
      <c r="H131" t="s">
        <v>826</v>
      </c>
      <c r="K131" t="s">
        <v>620</v>
      </c>
      <c r="L131" t="s">
        <v>26</v>
      </c>
      <c r="M131" t="s">
        <v>823</v>
      </c>
      <c r="N131">
        <v>20130806</v>
      </c>
      <c r="P131" t="s">
        <v>726</v>
      </c>
      <c r="Q131">
        <v>20180201</v>
      </c>
      <c r="S131" s="1" t="s">
        <v>827</v>
      </c>
      <c r="T131" s="1">
        <v>24.9</v>
      </c>
      <c r="U131" s="1">
        <v>10.199999999999999</v>
      </c>
      <c r="V131" s="1">
        <v>18.399999999999999</v>
      </c>
      <c r="W131" s="1">
        <v>8.6</v>
      </c>
    </row>
    <row r="132" spans="1:23" x14ac:dyDescent="0.2">
      <c r="A132">
        <v>131</v>
      </c>
      <c r="B132" t="s">
        <v>639</v>
      </c>
      <c r="C132" t="s">
        <v>30</v>
      </c>
      <c r="D132" t="s">
        <v>829</v>
      </c>
      <c r="E132" t="s">
        <v>830</v>
      </c>
      <c r="F132" t="s">
        <v>21</v>
      </c>
      <c r="G132" t="s">
        <v>618</v>
      </c>
      <c r="H132" t="s">
        <v>831</v>
      </c>
      <c r="I132" t="s">
        <v>803</v>
      </c>
      <c r="K132" t="s">
        <v>620</v>
      </c>
      <c r="L132" t="s">
        <v>26</v>
      </c>
      <c r="M132" t="s">
        <v>828</v>
      </c>
      <c r="N132">
        <v>20081125</v>
      </c>
      <c r="P132" t="s">
        <v>832</v>
      </c>
      <c r="Q132">
        <v>20081125</v>
      </c>
      <c r="S132" s="1" t="s">
        <v>833</v>
      </c>
      <c r="T132" s="1">
        <v>26.3</v>
      </c>
      <c r="U132" s="1">
        <v>10.5</v>
      </c>
      <c r="V132" s="1">
        <v>19.600000000000001</v>
      </c>
      <c r="W132" s="1">
        <v>8.9</v>
      </c>
    </row>
    <row r="133" spans="1:23" x14ac:dyDescent="0.2">
      <c r="A133">
        <v>132</v>
      </c>
      <c r="B133" t="s">
        <v>639</v>
      </c>
      <c r="C133" t="s">
        <v>30</v>
      </c>
      <c r="D133" t="s">
        <v>835</v>
      </c>
      <c r="E133" t="s">
        <v>836</v>
      </c>
      <c r="F133" t="s">
        <v>21</v>
      </c>
      <c r="G133" t="s">
        <v>618</v>
      </c>
      <c r="H133" t="s">
        <v>837</v>
      </c>
      <c r="K133" t="s">
        <v>620</v>
      </c>
      <c r="L133" t="s">
        <v>26</v>
      </c>
      <c r="M133" t="s">
        <v>834</v>
      </c>
      <c r="N133">
        <v>20140815</v>
      </c>
      <c r="P133" t="s">
        <v>838</v>
      </c>
      <c r="Q133">
        <v>20140815</v>
      </c>
      <c r="S133" s="1" t="s">
        <v>839</v>
      </c>
      <c r="T133" s="1">
        <v>25.6</v>
      </c>
      <c r="U133" s="1">
        <v>10.4</v>
      </c>
      <c r="V133" s="1">
        <v>19.2</v>
      </c>
      <c r="W133" s="1">
        <v>8.8000000000000007</v>
      </c>
    </row>
    <row r="134" spans="1:23" x14ac:dyDescent="0.2">
      <c r="A134">
        <v>133</v>
      </c>
      <c r="B134" t="s">
        <v>845</v>
      </c>
      <c r="C134" t="s">
        <v>624</v>
      </c>
      <c r="D134" t="s">
        <v>841</v>
      </c>
      <c r="E134" t="s">
        <v>842</v>
      </c>
      <c r="F134" t="s">
        <v>21</v>
      </c>
      <c r="G134" t="s">
        <v>618</v>
      </c>
      <c r="H134" t="s">
        <v>842</v>
      </c>
      <c r="K134" t="s">
        <v>620</v>
      </c>
      <c r="L134" t="s">
        <v>26</v>
      </c>
      <c r="M134" t="s">
        <v>840</v>
      </c>
      <c r="N134">
        <v>20081125</v>
      </c>
      <c r="P134" t="s">
        <v>843</v>
      </c>
      <c r="Q134">
        <v>20081125</v>
      </c>
      <c r="S134" s="1" t="s">
        <v>844</v>
      </c>
      <c r="T134" s="1">
        <v>29.4</v>
      </c>
      <c r="U134" s="1">
        <v>10.9</v>
      </c>
      <c r="V134" s="1">
        <v>22.4</v>
      </c>
      <c r="W134" s="1">
        <v>9.8000000000000007</v>
      </c>
    </row>
    <row r="135" spans="1:23" x14ac:dyDescent="0.2">
      <c r="A135">
        <v>134</v>
      </c>
      <c r="B135" t="s">
        <v>738</v>
      </c>
      <c r="C135" t="s">
        <v>624</v>
      </c>
      <c r="D135" t="s">
        <v>847</v>
      </c>
      <c r="E135" t="s">
        <v>848</v>
      </c>
      <c r="F135" t="s">
        <v>21</v>
      </c>
      <c r="G135" t="s">
        <v>618</v>
      </c>
      <c r="H135" t="s">
        <v>849</v>
      </c>
      <c r="I135" t="s">
        <v>850</v>
      </c>
      <c r="K135" t="s">
        <v>620</v>
      </c>
      <c r="L135" t="s">
        <v>26</v>
      </c>
      <c r="M135" t="s">
        <v>846</v>
      </c>
      <c r="N135">
        <v>20081125</v>
      </c>
      <c r="P135" t="s">
        <v>851</v>
      </c>
      <c r="Q135">
        <v>20081125</v>
      </c>
      <c r="S135" s="1" t="s">
        <v>852</v>
      </c>
      <c r="T135" s="1">
        <v>28.7</v>
      </c>
      <c r="U135" s="1">
        <v>11</v>
      </c>
      <c r="V135" s="1">
        <v>21.5</v>
      </c>
      <c r="W135" s="1">
        <v>9.5</v>
      </c>
    </row>
    <row r="136" spans="1:23" x14ac:dyDescent="0.2">
      <c r="A136">
        <v>135</v>
      </c>
      <c r="B136" t="s">
        <v>738</v>
      </c>
      <c r="C136" t="s">
        <v>624</v>
      </c>
      <c r="D136" t="s">
        <v>854</v>
      </c>
      <c r="E136" t="s">
        <v>855</v>
      </c>
      <c r="F136" t="s">
        <v>21</v>
      </c>
      <c r="G136" t="s">
        <v>618</v>
      </c>
      <c r="H136" t="s">
        <v>856</v>
      </c>
      <c r="I136" t="s">
        <v>850</v>
      </c>
      <c r="K136" t="s">
        <v>620</v>
      </c>
      <c r="L136" t="s">
        <v>26</v>
      </c>
      <c r="M136" t="s">
        <v>853</v>
      </c>
      <c r="N136">
        <v>20081125</v>
      </c>
      <c r="P136" t="s">
        <v>857</v>
      </c>
      <c r="Q136">
        <v>20081125</v>
      </c>
      <c r="S136" s="1" t="s">
        <v>858</v>
      </c>
      <c r="T136" s="1">
        <v>27.5</v>
      </c>
      <c r="U136" s="1">
        <v>10.7</v>
      </c>
      <c r="V136" s="1">
        <v>20.3</v>
      </c>
      <c r="W136" s="1">
        <v>9</v>
      </c>
    </row>
    <row r="137" spans="1:23" x14ac:dyDescent="0.2">
      <c r="A137">
        <v>136</v>
      </c>
      <c r="B137" t="s">
        <v>738</v>
      </c>
      <c r="C137" t="s">
        <v>624</v>
      </c>
      <c r="D137" t="s">
        <v>860</v>
      </c>
      <c r="E137" t="s">
        <v>861</v>
      </c>
      <c r="F137" t="s">
        <v>21</v>
      </c>
      <c r="G137" t="s">
        <v>618</v>
      </c>
      <c r="H137" t="s">
        <v>862</v>
      </c>
      <c r="I137" t="s">
        <v>850</v>
      </c>
      <c r="K137" t="s">
        <v>620</v>
      </c>
      <c r="L137" t="s">
        <v>26</v>
      </c>
      <c r="M137" t="s">
        <v>859</v>
      </c>
      <c r="N137">
        <v>20081125</v>
      </c>
      <c r="P137" t="s">
        <v>863</v>
      </c>
      <c r="Q137">
        <v>20081125</v>
      </c>
      <c r="T137">
        <v>27.1</v>
      </c>
      <c r="U137">
        <v>10.6</v>
      </c>
      <c r="V137" s="1">
        <v>20.8</v>
      </c>
      <c r="W137" s="1">
        <v>9.1</v>
      </c>
    </row>
    <row r="138" spans="1:23" x14ac:dyDescent="0.2">
      <c r="A138">
        <v>137</v>
      </c>
      <c r="B138" t="s">
        <v>738</v>
      </c>
      <c r="C138" t="s">
        <v>624</v>
      </c>
      <c r="D138" t="s">
        <v>865</v>
      </c>
      <c r="E138" t="s">
        <v>866</v>
      </c>
      <c r="F138" t="s">
        <v>21</v>
      </c>
      <c r="G138" t="s">
        <v>618</v>
      </c>
      <c r="H138" t="s">
        <v>867</v>
      </c>
      <c r="K138" t="s">
        <v>620</v>
      </c>
      <c r="L138" t="s">
        <v>26</v>
      </c>
      <c r="M138" t="s">
        <v>864</v>
      </c>
      <c r="N138">
        <v>20081125</v>
      </c>
      <c r="P138" t="s">
        <v>868</v>
      </c>
      <c r="Q138">
        <v>20081125</v>
      </c>
      <c r="S138" s="1" t="s">
        <v>869</v>
      </c>
      <c r="T138" s="1">
        <v>27.9</v>
      </c>
      <c r="U138" s="1">
        <v>10.7</v>
      </c>
      <c r="V138" s="1">
        <v>22.2</v>
      </c>
      <c r="W138" s="1">
        <v>9.3000000000000007</v>
      </c>
    </row>
    <row r="139" spans="1:23" x14ac:dyDescent="0.2">
      <c r="A139">
        <v>138</v>
      </c>
      <c r="B139" t="s">
        <v>738</v>
      </c>
      <c r="C139" t="s">
        <v>624</v>
      </c>
      <c r="D139" t="s">
        <v>871</v>
      </c>
      <c r="E139" t="s">
        <v>872</v>
      </c>
      <c r="F139" t="s">
        <v>21</v>
      </c>
      <c r="G139" t="s">
        <v>618</v>
      </c>
      <c r="H139" t="s">
        <v>873</v>
      </c>
      <c r="I139" t="s">
        <v>874</v>
      </c>
      <c r="K139" t="s">
        <v>620</v>
      </c>
      <c r="L139" t="s">
        <v>26</v>
      </c>
      <c r="M139" t="s">
        <v>870</v>
      </c>
      <c r="N139">
        <v>20081125</v>
      </c>
      <c r="P139" t="s">
        <v>875</v>
      </c>
      <c r="Q139">
        <v>20180201</v>
      </c>
      <c r="S139" s="1" t="s">
        <v>876</v>
      </c>
      <c r="T139" s="1">
        <v>28.3</v>
      </c>
      <c r="U139" s="1">
        <v>10.9</v>
      </c>
      <c r="V139" s="1">
        <v>21.2</v>
      </c>
      <c r="W139" s="1">
        <v>9.1999999999999993</v>
      </c>
    </row>
    <row r="140" spans="1:23" x14ac:dyDescent="0.2">
      <c r="A140">
        <v>139</v>
      </c>
      <c r="B140" t="s">
        <v>738</v>
      </c>
      <c r="C140" t="s">
        <v>624</v>
      </c>
      <c r="D140" t="s">
        <v>878</v>
      </c>
      <c r="E140" t="s">
        <v>879</v>
      </c>
      <c r="F140" t="s">
        <v>21</v>
      </c>
      <c r="G140" t="s">
        <v>618</v>
      </c>
      <c r="H140" t="s">
        <v>880</v>
      </c>
      <c r="I140" t="s">
        <v>874</v>
      </c>
      <c r="K140" t="s">
        <v>620</v>
      </c>
      <c r="L140" t="s">
        <v>26</v>
      </c>
      <c r="M140" t="s">
        <v>877</v>
      </c>
      <c r="N140">
        <v>20081125</v>
      </c>
      <c r="P140" t="s">
        <v>87</v>
      </c>
      <c r="Q140">
        <v>20081125</v>
      </c>
      <c r="S140" s="1" t="s">
        <v>881</v>
      </c>
      <c r="T140" s="1">
        <v>29.6</v>
      </c>
      <c r="U140" s="1">
        <v>11.2</v>
      </c>
      <c r="V140" s="1">
        <v>21.8</v>
      </c>
      <c r="W140" s="1">
        <v>9.5</v>
      </c>
    </row>
    <row r="141" spans="1:23" x14ac:dyDescent="0.2">
      <c r="A141">
        <v>140</v>
      </c>
      <c r="B141" t="s">
        <v>738</v>
      </c>
      <c r="C141" t="s">
        <v>624</v>
      </c>
      <c r="D141" t="s">
        <v>883</v>
      </c>
      <c r="E141" t="s">
        <v>884</v>
      </c>
      <c r="F141" t="s">
        <v>21</v>
      </c>
      <c r="G141" t="s">
        <v>618</v>
      </c>
      <c r="H141" t="s">
        <v>885</v>
      </c>
      <c r="I141" t="s">
        <v>874</v>
      </c>
      <c r="K141" t="s">
        <v>620</v>
      </c>
      <c r="L141" t="s">
        <v>26</v>
      </c>
      <c r="M141" t="s">
        <v>882</v>
      </c>
      <c r="N141">
        <v>20120829</v>
      </c>
      <c r="P141" t="s">
        <v>886</v>
      </c>
      <c r="Q141">
        <v>20120829</v>
      </c>
      <c r="S141" s="1" t="s">
        <v>887</v>
      </c>
      <c r="T141" s="1">
        <v>29.7</v>
      </c>
      <c r="U141" s="1">
        <v>11</v>
      </c>
      <c r="V141" s="1">
        <v>21.8</v>
      </c>
      <c r="W141" s="1">
        <v>9.4</v>
      </c>
    </row>
    <row r="142" spans="1:23" x14ac:dyDescent="0.2">
      <c r="A142">
        <v>141</v>
      </c>
      <c r="B142" t="s">
        <v>845</v>
      </c>
      <c r="C142" t="s">
        <v>624</v>
      </c>
      <c r="D142" t="s">
        <v>889</v>
      </c>
      <c r="E142" t="s">
        <v>890</v>
      </c>
      <c r="F142" t="s">
        <v>21</v>
      </c>
      <c r="G142" t="s">
        <v>618</v>
      </c>
      <c r="H142" t="s">
        <v>891</v>
      </c>
      <c r="I142" t="s">
        <v>892</v>
      </c>
      <c r="K142" t="s">
        <v>620</v>
      </c>
      <c r="L142" t="s">
        <v>26</v>
      </c>
      <c r="M142" t="s">
        <v>888</v>
      </c>
      <c r="N142">
        <v>20081125</v>
      </c>
      <c r="P142" t="s">
        <v>726</v>
      </c>
      <c r="Q142">
        <v>20180201</v>
      </c>
      <c r="S142" s="1" t="s">
        <v>893</v>
      </c>
      <c r="T142" s="1">
        <v>34.200000000000003</v>
      </c>
      <c r="U142" s="1">
        <v>11.6</v>
      </c>
      <c r="V142" s="1">
        <v>25.7</v>
      </c>
      <c r="W142" s="1">
        <v>10.1</v>
      </c>
    </row>
    <row r="143" spans="1:23" x14ac:dyDescent="0.2">
      <c r="A143">
        <v>142</v>
      </c>
      <c r="B143" t="s">
        <v>903</v>
      </c>
      <c r="C143" t="s">
        <v>30</v>
      </c>
      <c r="D143" t="s">
        <v>895</v>
      </c>
      <c r="E143" t="s">
        <v>896</v>
      </c>
      <c r="F143" t="s">
        <v>21</v>
      </c>
      <c r="G143" t="s">
        <v>897</v>
      </c>
      <c r="H143" t="s">
        <v>898</v>
      </c>
      <c r="K143" t="s">
        <v>899</v>
      </c>
      <c r="L143" t="s">
        <v>900</v>
      </c>
      <c r="M143" t="s">
        <v>894</v>
      </c>
      <c r="N143">
        <v>20081125</v>
      </c>
      <c r="P143" t="s">
        <v>901</v>
      </c>
      <c r="Q143">
        <v>20081125</v>
      </c>
      <c r="S143" s="1" t="s">
        <v>902</v>
      </c>
      <c r="T143" s="1">
        <v>25</v>
      </c>
      <c r="U143" s="1">
        <v>10.3</v>
      </c>
      <c r="V143" s="1">
        <v>19.100000000000001</v>
      </c>
      <c r="W143" s="1">
        <v>8.8000000000000007</v>
      </c>
    </row>
    <row r="144" spans="1:23" x14ac:dyDescent="0.2">
      <c r="A144">
        <v>143</v>
      </c>
      <c r="B144" t="s">
        <v>903</v>
      </c>
      <c r="C144" t="s">
        <v>30</v>
      </c>
      <c r="D144" t="s">
        <v>905</v>
      </c>
      <c r="E144" t="s">
        <v>906</v>
      </c>
      <c r="F144" t="s">
        <v>21</v>
      </c>
      <c r="G144" t="s">
        <v>897</v>
      </c>
      <c r="H144" t="s">
        <v>907</v>
      </c>
      <c r="K144" t="s">
        <v>899</v>
      </c>
      <c r="L144" t="s">
        <v>900</v>
      </c>
      <c r="M144" t="s">
        <v>904</v>
      </c>
      <c r="N144">
        <v>20081125</v>
      </c>
      <c r="P144" t="s">
        <v>908</v>
      </c>
      <c r="Q144">
        <v>20081125</v>
      </c>
      <c r="S144" s="1" t="s">
        <v>909</v>
      </c>
      <c r="T144" s="1">
        <v>26.7</v>
      </c>
      <c r="U144" s="1">
        <v>10.5</v>
      </c>
      <c r="V144" s="1">
        <v>19.899999999999999</v>
      </c>
      <c r="W144" s="1">
        <v>8.9</v>
      </c>
    </row>
    <row r="145" spans="1:23" x14ac:dyDescent="0.2">
      <c r="A145">
        <v>144</v>
      </c>
      <c r="B145" t="s">
        <v>903</v>
      </c>
      <c r="C145" t="s">
        <v>30</v>
      </c>
      <c r="D145" t="s">
        <v>911</v>
      </c>
      <c r="E145" t="s">
        <v>912</v>
      </c>
      <c r="F145" t="s">
        <v>21</v>
      </c>
      <c r="G145" t="s">
        <v>897</v>
      </c>
      <c r="H145" t="s">
        <v>913</v>
      </c>
      <c r="K145" t="s">
        <v>899</v>
      </c>
      <c r="L145" t="s">
        <v>900</v>
      </c>
      <c r="M145" t="s">
        <v>910</v>
      </c>
      <c r="N145">
        <v>20081125</v>
      </c>
      <c r="P145" t="s">
        <v>914</v>
      </c>
      <c r="Q145">
        <v>20081125</v>
      </c>
      <c r="S145" s="1" t="s">
        <v>915</v>
      </c>
      <c r="T145" s="1">
        <v>28.4</v>
      </c>
      <c r="U145" s="1">
        <v>10.7</v>
      </c>
      <c r="V145" s="1">
        <v>21.1</v>
      </c>
      <c r="W145" s="1">
        <v>9.1</v>
      </c>
    </row>
    <row r="146" spans="1:23" x14ac:dyDescent="0.2">
      <c r="A146">
        <v>145</v>
      </c>
      <c r="B146" t="s">
        <v>903</v>
      </c>
      <c r="C146" t="s">
        <v>30</v>
      </c>
      <c r="D146" t="s">
        <v>917</v>
      </c>
      <c r="E146" t="s">
        <v>918</v>
      </c>
      <c r="F146" t="s">
        <v>21</v>
      </c>
      <c r="G146" t="s">
        <v>897</v>
      </c>
      <c r="H146" t="s">
        <v>919</v>
      </c>
      <c r="K146" t="s">
        <v>899</v>
      </c>
      <c r="L146" t="s">
        <v>900</v>
      </c>
      <c r="M146" t="s">
        <v>916</v>
      </c>
      <c r="N146">
        <v>20081125</v>
      </c>
      <c r="P146" t="s">
        <v>908</v>
      </c>
      <c r="Q146">
        <v>20081125</v>
      </c>
      <c r="S146" s="1" t="s">
        <v>920</v>
      </c>
      <c r="T146" s="1">
        <v>25.4</v>
      </c>
      <c r="U146" s="1">
        <v>10.3</v>
      </c>
      <c r="V146" s="1">
        <v>19.399999999999999</v>
      </c>
      <c r="W146" s="1">
        <v>8.8000000000000007</v>
      </c>
    </row>
    <row r="147" spans="1:23" x14ac:dyDescent="0.2">
      <c r="A147">
        <v>146</v>
      </c>
      <c r="B147" t="s">
        <v>903</v>
      </c>
      <c r="C147" t="s">
        <v>30</v>
      </c>
      <c r="D147" t="s">
        <v>922</v>
      </c>
      <c r="E147" t="s">
        <v>923</v>
      </c>
      <c r="F147" t="s">
        <v>21</v>
      </c>
      <c r="G147" t="s">
        <v>897</v>
      </c>
      <c r="H147" t="s">
        <v>924</v>
      </c>
      <c r="I147" t="s">
        <v>925</v>
      </c>
      <c r="K147" t="s">
        <v>899</v>
      </c>
      <c r="L147" t="s">
        <v>900</v>
      </c>
      <c r="M147" t="s">
        <v>921</v>
      </c>
      <c r="N147">
        <v>20081125</v>
      </c>
      <c r="P147" t="s">
        <v>926</v>
      </c>
      <c r="Q147">
        <v>20081125</v>
      </c>
      <c r="S147" s="1" t="s">
        <v>927</v>
      </c>
      <c r="T147" s="1">
        <v>24.4</v>
      </c>
      <c r="U147" s="1">
        <v>10.199999999999999</v>
      </c>
      <c r="V147" s="1">
        <v>18.7</v>
      </c>
      <c r="W147" s="1">
        <v>8.6999999999999993</v>
      </c>
    </row>
    <row r="148" spans="1:23" x14ac:dyDescent="0.2">
      <c r="A148">
        <v>147</v>
      </c>
      <c r="B148" t="s">
        <v>903</v>
      </c>
      <c r="C148" t="s">
        <v>30</v>
      </c>
      <c r="D148" t="s">
        <v>929</v>
      </c>
      <c r="E148" t="s">
        <v>930</v>
      </c>
      <c r="F148" t="s">
        <v>21</v>
      </c>
      <c r="G148" t="s">
        <v>897</v>
      </c>
      <c r="H148" t="s">
        <v>931</v>
      </c>
      <c r="K148" t="s">
        <v>899</v>
      </c>
      <c r="L148" t="s">
        <v>900</v>
      </c>
      <c r="M148" t="s">
        <v>928</v>
      </c>
      <c r="N148">
        <v>20250221</v>
      </c>
      <c r="P148" t="s">
        <v>932</v>
      </c>
      <c r="Q148">
        <v>20250221</v>
      </c>
      <c r="T148">
        <v>24.8</v>
      </c>
      <c r="U148">
        <v>10.199999999999999</v>
      </c>
      <c r="V148" s="1">
        <v>18.899999999999999</v>
      </c>
      <c r="W148" s="1">
        <v>8.6999999999999993</v>
      </c>
    </row>
    <row r="149" spans="1:23" x14ac:dyDescent="0.2">
      <c r="A149">
        <v>148</v>
      </c>
      <c r="B149" t="s">
        <v>903</v>
      </c>
      <c r="C149" t="s">
        <v>30</v>
      </c>
      <c r="D149" t="s">
        <v>934</v>
      </c>
      <c r="E149" t="s">
        <v>935</v>
      </c>
      <c r="F149" t="s">
        <v>21</v>
      </c>
      <c r="G149" t="s">
        <v>897</v>
      </c>
      <c r="H149" t="s">
        <v>936</v>
      </c>
      <c r="K149" t="s">
        <v>899</v>
      </c>
      <c r="L149" t="s">
        <v>900</v>
      </c>
      <c r="M149" t="s">
        <v>933</v>
      </c>
      <c r="N149">
        <v>20081125</v>
      </c>
      <c r="P149" t="s">
        <v>937</v>
      </c>
      <c r="Q149">
        <v>20081125</v>
      </c>
      <c r="S149" s="1" t="s">
        <v>938</v>
      </c>
      <c r="T149" s="1">
        <v>24.6</v>
      </c>
      <c r="U149" s="1">
        <v>10.1</v>
      </c>
      <c r="V149" s="1">
        <v>19.100000000000001</v>
      </c>
      <c r="W149" s="1">
        <v>8.6999999999999993</v>
      </c>
    </row>
    <row r="150" spans="1:23" x14ac:dyDescent="0.2">
      <c r="A150">
        <v>149</v>
      </c>
      <c r="B150" t="s">
        <v>903</v>
      </c>
      <c r="C150" t="s">
        <v>30</v>
      </c>
      <c r="D150" t="s">
        <v>940</v>
      </c>
      <c r="E150" t="s">
        <v>941</v>
      </c>
      <c r="F150" t="s">
        <v>21</v>
      </c>
      <c r="G150" t="s">
        <v>897</v>
      </c>
      <c r="H150" t="s">
        <v>942</v>
      </c>
      <c r="K150" t="s">
        <v>899</v>
      </c>
      <c r="L150" t="s">
        <v>900</v>
      </c>
      <c r="M150" t="s">
        <v>939</v>
      </c>
      <c r="N150">
        <v>20081125</v>
      </c>
      <c r="P150" t="s">
        <v>943</v>
      </c>
      <c r="Q150">
        <v>20081125</v>
      </c>
      <c r="S150" s="1" t="s">
        <v>944</v>
      </c>
      <c r="T150" s="1">
        <v>24.7</v>
      </c>
      <c r="U150" s="1">
        <v>10.1</v>
      </c>
      <c r="V150" s="1">
        <v>18.5</v>
      </c>
      <c r="W150" s="1">
        <v>8.4</v>
      </c>
    </row>
    <row r="151" spans="1:23" x14ac:dyDescent="0.2">
      <c r="A151">
        <v>150</v>
      </c>
      <c r="B151" t="s">
        <v>903</v>
      </c>
      <c r="C151" t="s">
        <v>30</v>
      </c>
      <c r="D151" t="s">
        <v>946</v>
      </c>
      <c r="E151" t="s">
        <v>947</v>
      </c>
      <c r="F151" t="s">
        <v>21</v>
      </c>
      <c r="G151" t="s">
        <v>897</v>
      </c>
      <c r="H151" t="s">
        <v>948</v>
      </c>
      <c r="K151" t="s">
        <v>899</v>
      </c>
      <c r="L151" t="s">
        <v>900</v>
      </c>
      <c r="M151" t="s">
        <v>945</v>
      </c>
      <c r="N151">
        <v>20081125</v>
      </c>
      <c r="P151" t="s">
        <v>949</v>
      </c>
      <c r="Q151">
        <v>20180201</v>
      </c>
      <c r="S151" s="1" t="s">
        <v>950</v>
      </c>
      <c r="T151" s="1">
        <v>23.1</v>
      </c>
      <c r="U151" s="1">
        <v>9.9</v>
      </c>
      <c r="V151" s="1">
        <v>17.7</v>
      </c>
      <c r="W151" s="1">
        <v>8.4</v>
      </c>
    </row>
    <row r="152" spans="1:23" x14ac:dyDescent="0.2">
      <c r="A152">
        <v>151</v>
      </c>
      <c r="B152" t="s">
        <v>903</v>
      </c>
      <c r="C152" t="s">
        <v>30</v>
      </c>
      <c r="D152" t="s">
        <v>952</v>
      </c>
      <c r="E152" t="s">
        <v>953</v>
      </c>
      <c r="F152" t="s">
        <v>21</v>
      </c>
      <c r="G152" t="s">
        <v>897</v>
      </c>
      <c r="H152" t="s">
        <v>954</v>
      </c>
      <c r="I152" t="s">
        <v>955</v>
      </c>
      <c r="K152" t="s">
        <v>899</v>
      </c>
      <c r="L152" t="s">
        <v>900</v>
      </c>
      <c r="M152" t="s">
        <v>951</v>
      </c>
      <c r="N152">
        <v>20191219</v>
      </c>
      <c r="P152" t="s">
        <v>956</v>
      </c>
      <c r="Q152">
        <v>20191219</v>
      </c>
      <c r="S152" s="1" t="s">
        <v>957</v>
      </c>
      <c r="T152" s="1">
        <v>24.1</v>
      </c>
      <c r="U152" s="1">
        <v>10.1</v>
      </c>
      <c r="V152" s="1">
        <v>18.600000000000001</v>
      </c>
      <c r="W152" s="1">
        <v>8.6999999999999993</v>
      </c>
    </row>
    <row r="153" spans="1:23" x14ac:dyDescent="0.2">
      <c r="A153">
        <v>152</v>
      </c>
      <c r="B153" t="s">
        <v>903</v>
      </c>
      <c r="C153" t="s">
        <v>30</v>
      </c>
      <c r="D153" t="s">
        <v>959</v>
      </c>
      <c r="E153" t="s">
        <v>960</v>
      </c>
      <c r="F153" t="s">
        <v>21</v>
      </c>
      <c r="G153" t="s">
        <v>897</v>
      </c>
      <c r="H153" t="s">
        <v>961</v>
      </c>
      <c r="K153" t="s">
        <v>899</v>
      </c>
      <c r="L153" t="s">
        <v>900</v>
      </c>
      <c r="M153" t="s">
        <v>958</v>
      </c>
      <c r="N153">
        <v>20180419</v>
      </c>
      <c r="P153" t="s">
        <v>962</v>
      </c>
      <c r="Q153">
        <v>20180419</v>
      </c>
      <c r="S153" s="1" t="s">
        <v>963</v>
      </c>
      <c r="T153" s="1">
        <v>26.2</v>
      </c>
      <c r="U153" s="1">
        <v>10.4</v>
      </c>
      <c r="V153" s="1">
        <v>19.7</v>
      </c>
      <c r="W153" s="1">
        <v>8.8000000000000007</v>
      </c>
    </row>
    <row r="154" spans="1:23" x14ac:dyDescent="0.2">
      <c r="A154">
        <v>153</v>
      </c>
      <c r="B154" t="s">
        <v>903</v>
      </c>
      <c r="C154" t="s">
        <v>30</v>
      </c>
      <c r="D154" t="s">
        <v>965</v>
      </c>
      <c r="E154" t="s">
        <v>966</v>
      </c>
      <c r="F154" t="s">
        <v>21</v>
      </c>
      <c r="G154" t="s">
        <v>897</v>
      </c>
      <c r="H154" t="s">
        <v>967</v>
      </c>
      <c r="K154" t="s">
        <v>899</v>
      </c>
      <c r="L154" t="s">
        <v>900</v>
      </c>
      <c r="M154" t="s">
        <v>964</v>
      </c>
      <c r="N154">
        <v>20081125</v>
      </c>
      <c r="P154" t="s">
        <v>968</v>
      </c>
      <c r="Q154">
        <v>20081125</v>
      </c>
      <c r="S154" s="1" t="s">
        <v>969</v>
      </c>
      <c r="T154" s="1">
        <v>23.5</v>
      </c>
      <c r="U154" s="1">
        <v>10</v>
      </c>
      <c r="V154" s="1">
        <v>18.100000000000001</v>
      </c>
      <c r="W154" s="1">
        <v>8.5</v>
      </c>
    </row>
    <row r="155" spans="1:23" x14ac:dyDescent="0.2">
      <c r="A155">
        <v>154</v>
      </c>
      <c r="B155" t="s">
        <v>903</v>
      </c>
      <c r="C155" t="s">
        <v>30</v>
      </c>
      <c r="D155" t="s">
        <v>971</v>
      </c>
      <c r="E155" t="s">
        <v>972</v>
      </c>
      <c r="F155" t="s">
        <v>21</v>
      </c>
      <c r="G155" t="s">
        <v>897</v>
      </c>
      <c r="H155" t="s">
        <v>973</v>
      </c>
      <c r="K155" t="s">
        <v>899</v>
      </c>
      <c r="L155" t="s">
        <v>900</v>
      </c>
      <c r="M155" t="s">
        <v>970</v>
      </c>
      <c r="N155">
        <v>20081125</v>
      </c>
      <c r="P155" t="s">
        <v>974</v>
      </c>
      <c r="Q155">
        <v>20081125</v>
      </c>
      <c r="S155" s="1" t="s">
        <v>975</v>
      </c>
      <c r="T155" s="1">
        <v>26.8</v>
      </c>
      <c r="U155" s="1">
        <v>10.5</v>
      </c>
      <c r="V155" s="1">
        <v>20.399999999999999</v>
      </c>
      <c r="W155" s="1">
        <v>9.1999999999999993</v>
      </c>
    </row>
    <row r="156" spans="1:23" x14ac:dyDescent="0.2">
      <c r="A156">
        <v>155</v>
      </c>
      <c r="B156" t="s">
        <v>903</v>
      </c>
      <c r="C156" t="s">
        <v>30</v>
      </c>
      <c r="D156" t="s">
        <v>977</v>
      </c>
      <c r="E156" t="s">
        <v>978</v>
      </c>
      <c r="F156" t="s">
        <v>21</v>
      </c>
      <c r="G156" t="s">
        <v>897</v>
      </c>
      <c r="H156" t="s">
        <v>979</v>
      </c>
      <c r="K156" t="s">
        <v>899</v>
      </c>
      <c r="L156" t="s">
        <v>900</v>
      </c>
      <c r="M156" t="s">
        <v>976</v>
      </c>
      <c r="N156">
        <v>20081125</v>
      </c>
      <c r="P156" t="s">
        <v>980</v>
      </c>
      <c r="Q156">
        <v>20081125</v>
      </c>
      <c r="S156" s="1" t="s">
        <v>981</v>
      </c>
      <c r="T156" s="1">
        <v>27.4</v>
      </c>
      <c r="U156" s="1">
        <v>10.4</v>
      </c>
      <c r="V156" s="1">
        <v>20.100000000000001</v>
      </c>
      <c r="W156" s="1">
        <v>8.6999999999999993</v>
      </c>
    </row>
    <row r="157" spans="1:23" x14ac:dyDescent="0.2">
      <c r="A157">
        <v>156</v>
      </c>
      <c r="B157" t="s">
        <v>903</v>
      </c>
      <c r="C157" t="s">
        <v>30</v>
      </c>
      <c r="D157" t="s">
        <v>983</v>
      </c>
      <c r="E157" t="s">
        <v>984</v>
      </c>
      <c r="F157" t="s">
        <v>21</v>
      </c>
      <c r="G157" t="s">
        <v>897</v>
      </c>
      <c r="H157" t="s">
        <v>985</v>
      </c>
      <c r="K157" t="s">
        <v>899</v>
      </c>
      <c r="L157" t="s">
        <v>900</v>
      </c>
      <c r="M157" t="s">
        <v>982</v>
      </c>
      <c r="N157">
        <v>20250408</v>
      </c>
      <c r="P157" t="s">
        <v>914</v>
      </c>
      <c r="Q157">
        <v>20250408</v>
      </c>
      <c r="S157" s="1" t="s">
        <v>986</v>
      </c>
      <c r="T157" s="1">
        <v>26.1</v>
      </c>
      <c r="U157" s="1">
        <v>10.4</v>
      </c>
      <c r="V157" s="1">
        <v>19.5</v>
      </c>
      <c r="W157" s="1">
        <v>9</v>
      </c>
    </row>
    <row r="158" spans="1:23" x14ac:dyDescent="0.2">
      <c r="A158">
        <v>157</v>
      </c>
      <c r="B158" t="s">
        <v>903</v>
      </c>
      <c r="C158" t="s">
        <v>30</v>
      </c>
      <c r="D158" t="s">
        <v>988</v>
      </c>
      <c r="E158" t="s">
        <v>989</v>
      </c>
      <c r="F158" t="s">
        <v>21</v>
      </c>
      <c r="G158" t="s">
        <v>897</v>
      </c>
      <c r="H158" t="s">
        <v>990</v>
      </c>
      <c r="K158" t="s">
        <v>899</v>
      </c>
      <c r="L158" t="s">
        <v>900</v>
      </c>
      <c r="M158" t="s">
        <v>987</v>
      </c>
      <c r="N158">
        <v>20081125</v>
      </c>
      <c r="P158" t="s">
        <v>650</v>
      </c>
      <c r="Q158">
        <v>20081125</v>
      </c>
      <c r="S158" s="1" t="s">
        <v>991</v>
      </c>
      <c r="T158" s="1">
        <v>24.9</v>
      </c>
      <c r="U158" s="1">
        <v>10.199999999999999</v>
      </c>
      <c r="V158" s="1">
        <v>19.3</v>
      </c>
      <c r="W158" s="1">
        <v>8.6</v>
      </c>
    </row>
    <row r="159" spans="1:23" x14ac:dyDescent="0.2">
      <c r="A159">
        <v>158</v>
      </c>
      <c r="B159" t="s">
        <v>903</v>
      </c>
      <c r="C159" t="s">
        <v>30</v>
      </c>
      <c r="D159" t="s">
        <v>993</v>
      </c>
      <c r="E159" t="s">
        <v>994</v>
      </c>
      <c r="F159" t="s">
        <v>21</v>
      </c>
      <c r="G159" t="s">
        <v>897</v>
      </c>
      <c r="H159" t="s">
        <v>995</v>
      </c>
      <c r="I159" t="s">
        <v>996</v>
      </c>
      <c r="K159" t="s">
        <v>997</v>
      </c>
      <c r="L159" t="s">
        <v>17</v>
      </c>
      <c r="M159" t="s">
        <v>992</v>
      </c>
      <c r="N159">
        <v>20081125</v>
      </c>
      <c r="P159" t="s">
        <v>998</v>
      </c>
      <c r="Q159">
        <v>20081125</v>
      </c>
      <c r="S159" s="1" t="s">
        <v>999</v>
      </c>
      <c r="T159" s="1">
        <v>21.8</v>
      </c>
      <c r="U159" s="1">
        <v>9.6</v>
      </c>
      <c r="V159" s="1">
        <v>17.5</v>
      </c>
      <c r="W159" s="1">
        <v>8.1999999999999993</v>
      </c>
    </row>
    <row r="160" spans="1:23" x14ac:dyDescent="0.2">
      <c r="A160">
        <v>159</v>
      </c>
      <c r="B160" t="s">
        <v>903</v>
      </c>
      <c r="C160" t="s">
        <v>30</v>
      </c>
      <c r="D160" t="s">
        <v>1001</v>
      </c>
      <c r="E160" t="s">
        <v>1002</v>
      </c>
      <c r="F160" t="s">
        <v>21</v>
      </c>
      <c r="G160" t="s">
        <v>897</v>
      </c>
      <c r="H160" t="s">
        <v>1003</v>
      </c>
      <c r="I160" t="s">
        <v>996</v>
      </c>
      <c r="K160" t="s">
        <v>997</v>
      </c>
      <c r="L160" t="s">
        <v>17</v>
      </c>
      <c r="M160" t="s">
        <v>1000</v>
      </c>
      <c r="N160">
        <v>20081125</v>
      </c>
      <c r="P160" t="s">
        <v>980</v>
      </c>
      <c r="Q160">
        <v>20081125</v>
      </c>
      <c r="S160" s="1" t="s">
        <v>1004</v>
      </c>
      <c r="T160" s="1">
        <v>24.2</v>
      </c>
      <c r="U160" s="1">
        <v>10</v>
      </c>
      <c r="V160" s="1">
        <v>18.100000000000001</v>
      </c>
      <c r="W160" s="1">
        <v>8.4</v>
      </c>
    </row>
    <row r="161" spans="1:23" x14ac:dyDescent="0.2">
      <c r="A161">
        <v>160</v>
      </c>
      <c r="B161" t="s">
        <v>1011</v>
      </c>
      <c r="C161" t="s">
        <v>30</v>
      </c>
      <c r="D161" t="s">
        <v>1006</v>
      </c>
      <c r="E161" t="s">
        <v>1007</v>
      </c>
      <c r="F161" t="s">
        <v>21</v>
      </c>
      <c r="G161" t="s">
        <v>897</v>
      </c>
      <c r="H161" t="s">
        <v>1008</v>
      </c>
      <c r="K161" t="s">
        <v>997</v>
      </c>
      <c r="L161" t="s">
        <v>17</v>
      </c>
      <c r="M161" t="s">
        <v>1005</v>
      </c>
      <c r="N161">
        <v>20081125</v>
      </c>
      <c r="P161" t="s">
        <v>1009</v>
      </c>
      <c r="Q161">
        <v>20081125</v>
      </c>
      <c r="S161" s="1" t="s">
        <v>1010</v>
      </c>
      <c r="T161" s="1">
        <v>23.4</v>
      </c>
      <c r="U161" s="1">
        <v>9.9</v>
      </c>
      <c r="V161" s="1">
        <v>17.600000000000001</v>
      </c>
      <c r="W161" s="1">
        <v>8.4</v>
      </c>
    </row>
    <row r="162" spans="1:23" x14ac:dyDescent="0.2">
      <c r="A162">
        <v>161</v>
      </c>
      <c r="B162" t="s">
        <v>1011</v>
      </c>
      <c r="C162" t="s">
        <v>30</v>
      </c>
      <c r="D162" t="s">
        <v>1013</v>
      </c>
      <c r="E162" t="s">
        <v>1014</v>
      </c>
      <c r="F162" t="s">
        <v>21</v>
      </c>
      <c r="G162" t="s">
        <v>897</v>
      </c>
      <c r="H162" t="s">
        <v>1015</v>
      </c>
      <c r="K162" t="s">
        <v>1016</v>
      </c>
      <c r="L162" t="s">
        <v>17</v>
      </c>
      <c r="M162" t="s">
        <v>1012</v>
      </c>
      <c r="N162">
        <v>20081125</v>
      </c>
      <c r="P162" t="s">
        <v>364</v>
      </c>
      <c r="Q162">
        <v>20180201</v>
      </c>
      <c r="S162" s="1" t="s">
        <v>1017</v>
      </c>
      <c r="T162" s="1">
        <v>22.9</v>
      </c>
      <c r="U162" s="1">
        <v>9.8000000000000007</v>
      </c>
      <c r="V162" s="1">
        <v>17.2</v>
      </c>
      <c r="W162" s="1">
        <v>8.3000000000000007</v>
      </c>
    </row>
    <row r="163" spans="1:23" x14ac:dyDescent="0.2">
      <c r="A163">
        <v>162</v>
      </c>
      <c r="B163" t="s">
        <v>1011</v>
      </c>
      <c r="C163" t="s">
        <v>30</v>
      </c>
      <c r="D163" t="s">
        <v>1019</v>
      </c>
      <c r="E163" t="s">
        <v>1020</v>
      </c>
      <c r="F163" t="s">
        <v>21</v>
      </c>
      <c r="G163" t="s">
        <v>897</v>
      </c>
      <c r="H163" t="s">
        <v>1021</v>
      </c>
      <c r="K163" t="s">
        <v>997</v>
      </c>
      <c r="L163" t="s">
        <v>17</v>
      </c>
      <c r="M163" t="s">
        <v>1018</v>
      </c>
      <c r="N163">
        <v>20081125</v>
      </c>
      <c r="P163" t="s">
        <v>1022</v>
      </c>
      <c r="Q163">
        <v>20081125</v>
      </c>
      <c r="S163" s="1" t="s">
        <v>1023</v>
      </c>
      <c r="T163" s="1">
        <v>24.7</v>
      </c>
      <c r="U163" s="1">
        <v>10.1</v>
      </c>
      <c r="V163" s="1">
        <v>18.8</v>
      </c>
      <c r="W163" s="1">
        <v>8.5</v>
      </c>
    </row>
    <row r="164" spans="1:23" x14ac:dyDescent="0.2">
      <c r="A164">
        <v>163</v>
      </c>
      <c r="B164" t="s">
        <v>1011</v>
      </c>
      <c r="C164" t="s">
        <v>30</v>
      </c>
      <c r="D164" t="s">
        <v>1025</v>
      </c>
      <c r="E164" t="s">
        <v>1026</v>
      </c>
      <c r="F164" t="s">
        <v>21</v>
      </c>
      <c r="G164" t="s">
        <v>897</v>
      </c>
      <c r="H164" t="s">
        <v>1027</v>
      </c>
      <c r="K164" t="s">
        <v>997</v>
      </c>
      <c r="L164" t="s">
        <v>17</v>
      </c>
      <c r="M164" t="s">
        <v>1024</v>
      </c>
      <c r="N164">
        <v>20081125</v>
      </c>
      <c r="P164" t="s">
        <v>1028</v>
      </c>
      <c r="Q164">
        <v>20081125</v>
      </c>
      <c r="S164" s="1" t="s">
        <v>1029</v>
      </c>
      <c r="T164" s="1">
        <v>23.5</v>
      </c>
      <c r="U164" s="1">
        <v>9.9</v>
      </c>
      <c r="V164" s="1">
        <v>17.899999999999999</v>
      </c>
      <c r="W164" s="1">
        <v>8.4</v>
      </c>
    </row>
    <row r="165" spans="1:23" x14ac:dyDescent="0.2">
      <c r="A165">
        <v>164</v>
      </c>
      <c r="B165" t="s">
        <v>1011</v>
      </c>
      <c r="C165" t="s">
        <v>30</v>
      </c>
      <c r="D165" t="s">
        <v>1031</v>
      </c>
      <c r="E165" t="s">
        <v>1032</v>
      </c>
      <c r="F165" t="s">
        <v>21</v>
      </c>
      <c r="G165" t="s">
        <v>897</v>
      </c>
      <c r="H165" t="s">
        <v>1032</v>
      </c>
      <c r="K165" t="s">
        <v>997</v>
      </c>
      <c r="L165" t="s">
        <v>17</v>
      </c>
      <c r="M165" t="s">
        <v>1030</v>
      </c>
      <c r="N165">
        <v>20081125</v>
      </c>
      <c r="P165" t="s">
        <v>1033</v>
      </c>
      <c r="Q165">
        <v>20081125</v>
      </c>
      <c r="S165" s="1" t="s">
        <v>1034</v>
      </c>
      <c r="T165" s="1">
        <v>22.7</v>
      </c>
      <c r="U165" s="1">
        <v>9.8000000000000007</v>
      </c>
      <c r="V165" s="1">
        <v>17.2</v>
      </c>
      <c r="W165" s="1">
        <v>8.1999999999999993</v>
      </c>
    </row>
    <row r="166" spans="1:23" x14ac:dyDescent="0.2">
      <c r="A166">
        <v>165</v>
      </c>
      <c r="B166" t="s">
        <v>1011</v>
      </c>
      <c r="C166" t="s">
        <v>30</v>
      </c>
      <c r="D166" t="s">
        <v>1036</v>
      </c>
      <c r="E166" t="s">
        <v>1037</v>
      </c>
      <c r="F166" t="s">
        <v>21</v>
      </c>
      <c r="G166" t="s">
        <v>897</v>
      </c>
      <c r="H166" t="s">
        <v>1038</v>
      </c>
      <c r="K166" t="s">
        <v>997</v>
      </c>
      <c r="L166" t="s">
        <v>17</v>
      </c>
      <c r="M166" t="s">
        <v>1035</v>
      </c>
      <c r="N166">
        <v>20090715</v>
      </c>
      <c r="P166" t="s">
        <v>1039</v>
      </c>
      <c r="Q166">
        <v>20180201</v>
      </c>
      <c r="S166" s="1" t="s">
        <v>1040</v>
      </c>
      <c r="T166" s="1">
        <v>22.5</v>
      </c>
      <c r="U166" s="1">
        <v>9.8000000000000007</v>
      </c>
      <c r="V166" s="1">
        <v>16.899999999999999</v>
      </c>
      <c r="W166" s="1">
        <v>8.1</v>
      </c>
    </row>
    <row r="167" spans="1:23" x14ac:dyDescent="0.2">
      <c r="A167">
        <v>166</v>
      </c>
      <c r="B167" t="s">
        <v>1011</v>
      </c>
      <c r="C167" t="s">
        <v>30</v>
      </c>
      <c r="D167" t="s">
        <v>1042</v>
      </c>
      <c r="E167" t="s">
        <v>1043</v>
      </c>
      <c r="F167" t="s">
        <v>21</v>
      </c>
      <c r="G167" t="s">
        <v>897</v>
      </c>
      <c r="H167" t="s">
        <v>1044</v>
      </c>
      <c r="I167" t="s">
        <v>1045</v>
      </c>
      <c r="J167" t="s">
        <v>1046</v>
      </c>
      <c r="K167" t="s">
        <v>997</v>
      </c>
      <c r="L167" t="s">
        <v>17</v>
      </c>
      <c r="M167" t="s">
        <v>1041</v>
      </c>
      <c r="N167">
        <v>20081125</v>
      </c>
      <c r="P167" t="s">
        <v>1047</v>
      </c>
      <c r="Q167">
        <v>20081125</v>
      </c>
      <c r="S167" s="1" t="s">
        <v>1048</v>
      </c>
      <c r="T167" s="1">
        <v>22.4</v>
      </c>
      <c r="U167" s="1">
        <v>9.8000000000000007</v>
      </c>
      <c r="V167" s="1">
        <v>17</v>
      </c>
      <c r="W167" s="1">
        <v>8.1999999999999993</v>
      </c>
    </row>
    <row r="168" spans="1:23" x14ac:dyDescent="0.2">
      <c r="A168">
        <v>167</v>
      </c>
      <c r="B168" t="s">
        <v>1011</v>
      </c>
      <c r="C168" t="s">
        <v>30</v>
      </c>
      <c r="D168" t="s">
        <v>1050</v>
      </c>
      <c r="E168" t="s">
        <v>1051</v>
      </c>
      <c r="F168" t="s">
        <v>21</v>
      </c>
      <c r="G168" t="s">
        <v>897</v>
      </c>
      <c r="H168" t="s">
        <v>1052</v>
      </c>
      <c r="I168" t="s">
        <v>1053</v>
      </c>
      <c r="K168" t="s">
        <v>997</v>
      </c>
      <c r="L168" t="s">
        <v>17</v>
      </c>
      <c r="M168" t="s">
        <v>1049</v>
      </c>
      <c r="N168">
        <v>20081125</v>
      </c>
      <c r="P168" t="s">
        <v>364</v>
      </c>
      <c r="Q168">
        <v>20180201</v>
      </c>
      <c r="S168" s="1" t="s">
        <v>1054</v>
      </c>
      <c r="T168" s="1">
        <v>24.2</v>
      </c>
      <c r="U168" s="1">
        <v>9.9</v>
      </c>
      <c r="V168" s="1">
        <v>17.899999999999999</v>
      </c>
      <c r="W168" s="1">
        <v>8.3000000000000007</v>
      </c>
    </row>
    <row r="169" spans="1:23" x14ac:dyDescent="0.2">
      <c r="A169">
        <v>168</v>
      </c>
      <c r="B169" t="s">
        <v>1011</v>
      </c>
      <c r="C169" t="s">
        <v>30</v>
      </c>
      <c r="D169" t="s">
        <v>1056</v>
      </c>
      <c r="E169" t="s">
        <v>1057</v>
      </c>
      <c r="F169" t="s">
        <v>21</v>
      </c>
      <c r="G169" t="s">
        <v>897</v>
      </c>
      <c r="H169" t="s">
        <v>1058</v>
      </c>
      <c r="K169" t="s">
        <v>997</v>
      </c>
      <c r="L169" t="s">
        <v>17</v>
      </c>
      <c r="M169" t="s">
        <v>1055</v>
      </c>
      <c r="N169">
        <v>20081125</v>
      </c>
      <c r="P169" t="s">
        <v>1059</v>
      </c>
      <c r="Q169">
        <v>20180201</v>
      </c>
      <c r="S169" s="1" t="s">
        <v>1060</v>
      </c>
      <c r="T169" s="1">
        <v>24.4</v>
      </c>
      <c r="U169" s="1">
        <v>10</v>
      </c>
      <c r="V169" s="1">
        <v>18.2</v>
      </c>
      <c r="W169" s="1">
        <v>8.3000000000000007</v>
      </c>
    </row>
    <row r="170" spans="1:23" x14ac:dyDescent="0.2">
      <c r="A170">
        <v>169</v>
      </c>
      <c r="B170" t="s">
        <v>1011</v>
      </c>
      <c r="C170" t="s">
        <v>30</v>
      </c>
      <c r="D170" t="s">
        <v>1062</v>
      </c>
      <c r="E170" t="s">
        <v>1063</v>
      </c>
      <c r="F170" t="s">
        <v>21</v>
      </c>
      <c r="G170" t="s">
        <v>897</v>
      </c>
      <c r="H170" t="s">
        <v>1064</v>
      </c>
      <c r="K170" t="s">
        <v>997</v>
      </c>
      <c r="L170" t="s">
        <v>17</v>
      </c>
      <c r="M170" t="s">
        <v>1061</v>
      </c>
      <c r="N170">
        <v>20220429</v>
      </c>
      <c r="P170" t="s">
        <v>100</v>
      </c>
      <c r="Q170">
        <v>20220429</v>
      </c>
      <c r="S170" s="1" t="s">
        <v>1065</v>
      </c>
      <c r="T170" s="1">
        <v>25.4</v>
      </c>
      <c r="U170" s="1">
        <v>10.199999999999999</v>
      </c>
      <c r="V170" s="1">
        <v>18.5</v>
      </c>
      <c r="W170" s="1">
        <v>8.5</v>
      </c>
    </row>
    <row r="171" spans="1:23" x14ac:dyDescent="0.2">
      <c r="A171">
        <v>170</v>
      </c>
      <c r="B171" t="s">
        <v>1011</v>
      </c>
      <c r="C171" t="s">
        <v>30</v>
      </c>
      <c r="D171" t="s">
        <v>1067</v>
      </c>
      <c r="E171" t="s">
        <v>1068</v>
      </c>
      <c r="F171" t="s">
        <v>21</v>
      </c>
      <c r="G171" t="s">
        <v>897</v>
      </c>
      <c r="H171" t="s">
        <v>1069</v>
      </c>
      <c r="I171" t="s">
        <v>1070</v>
      </c>
      <c r="K171" t="s">
        <v>997</v>
      </c>
      <c r="L171" t="s">
        <v>17</v>
      </c>
      <c r="M171" t="s">
        <v>1066</v>
      </c>
      <c r="N171">
        <v>20081125</v>
      </c>
      <c r="P171" t="s">
        <v>139</v>
      </c>
      <c r="Q171">
        <v>20180201</v>
      </c>
      <c r="S171" s="1" t="s">
        <v>1071</v>
      </c>
      <c r="T171" s="1">
        <v>22.4</v>
      </c>
      <c r="U171" s="1">
        <v>9.6999999999999993</v>
      </c>
      <c r="V171" s="1">
        <v>17</v>
      </c>
      <c r="W171" s="1">
        <v>8</v>
      </c>
    </row>
    <row r="172" spans="1:23" x14ac:dyDescent="0.2">
      <c r="A172">
        <v>171</v>
      </c>
      <c r="B172" t="s">
        <v>1081</v>
      </c>
      <c r="C172" t="s">
        <v>30</v>
      </c>
      <c r="D172" t="s">
        <v>1073</v>
      </c>
      <c r="E172" t="s">
        <v>1074</v>
      </c>
      <c r="F172" t="s">
        <v>21</v>
      </c>
      <c r="G172" t="s">
        <v>1075</v>
      </c>
      <c r="H172" t="s">
        <v>1076</v>
      </c>
      <c r="I172" t="s">
        <v>1077</v>
      </c>
      <c r="K172" t="s">
        <v>1078</v>
      </c>
      <c r="L172" t="s">
        <v>900</v>
      </c>
      <c r="M172" t="s">
        <v>1072</v>
      </c>
      <c r="N172">
        <v>20081125</v>
      </c>
      <c r="P172" t="s">
        <v>1079</v>
      </c>
      <c r="Q172">
        <v>20081125</v>
      </c>
      <c r="S172" s="1" t="s">
        <v>1080</v>
      </c>
      <c r="T172" s="1">
        <v>25.9</v>
      </c>
      <c r="U172" s="1">
        <v>10.3</v>
      </c>
      <c r="V172" s="1">
        <v>20.5</v>
      </c>
      <c r="W172" s="1">
        <v>8.9</v>
      </c>
    </row>
    <row r="173" spans="1:23" x14ac:dyDescent="0.2">
      <c r="A173">
        <v>172</v>
      </c>
      <c r="B173" t="s">
        <v>1081</v>
      </c>
      <c r="C173" t="s">
        <v>30</v>
      </c>
      <c r="D173" t="s">
        <v>1083</v>
      </c>
      <c r="E173" t="s">
        <v>1084</v>
      </c>
      <c r="F173" t="s">
        <v>21</v>
      </c>
      <c r="G173" t="s">
        <v>1075</v>
      </c>
      <c r="H173" t="s">
        <v>1085</v>
      </c>
      <c r="K173" t="s">
        <v>1078</v>
      </c>
      <c r="L173" t="s">
        <v>900</v>
      </c>
      <c r="M173" t="s">
        <v>1082</v>
      </c>
      <c r="N173">
        <v>20131111</v>
      </c>
      <c r="P173" t="s">
        <v>1086</v>
      </c>
      <c r="Q173">
        <v>20131111</v>
      </c>
      <c r="S173" s="1" t="s">
        <v>1087</v>
      </c>
      <c r="T173" s="1">
        <v>25.5</v>
      </c>
      <c r="U173" s="1">
        <v>10.3</v>
      </c>
      <c r="V173" s="1">
        <v>20</v>
      </c>
      <c r="W173" s="1">
        <v>8.8000000000000007</v>
      </c>
    </row>
    <row r="174" spans="1:23" x14ac:dyDescent="0.2">
      <c r="A174">
        <v>173</v>
      </c>
      <c r="B174" t="s">
        <v>1081</v>
      </c>
      <c r="C174" t="s">
        <v>30</v>
      </c>
      <c r="D174" t="s">
        <v>1089</v>
      </c>
      <c r="E174" t="s">
        <v>1090</v>
      </c>
      <c r="F174" t="s">
        <v>21</v>
      </c>
      <c r="G174" t="s">
        <v>1075</v>
      </c>
      <c r="H174" t="s">
        <v>1090</v>
      </c>
      <c r="K174" t="s">
        <v>1078</v>
      </c>
      <c r="L174" t="s">
        <v>900</v>
      </c>
      <c r="M174" t="s">
        <v>1088</v>
      </c>
      <c r="N174">
        <v>20200701</v>
      </c>
      <c r="P174" t="s">
        <v>1091</v>
      </c>
      <c r="Q174">
        <v>20200701</v>
      </c>
      <c r="T174">
        <v>25.9</v>
      </c>
      <c r="U174">
        <v>10.3</v>
      </c>
      <c r="V174" s="1">
        <v>20.2</v>
      </c>
      <c r="W174" s="1">
        <v>8.8000000000000007</v>
      </c>
    </row>
    <row r="175" spans="1:23" x14ac:dyDescent="0.2">
      <c r="A175">
        <v>174</v>
      </c>
      <c r="B175" t="s">
        <v>1081</v>
      </c>
      <c r="C175" t="s">
        <v>30</v>
      </c>
      <c r="D175" t="s">
        <v>1093</v>
      </c>
      <c r="E175" t="s">
        <v>1094</v>
      </c>
      <c r="F175" t="s">
        <v>21</v>
      </c>
      <c r="G175" t="s">
        <v>1075</v>
      </c>
      <c r="H175" t="s">
        <v>1095</v>
      </c>
      <c r="K175" t="s">
        <v>1078</v>
      </c>
      <c r="L175" t="s">
        <v>900</v>
      </c>
      <c r="M175" t="s">
        <v>1092</v>
      </c>
      <c r="N175">
        <v>20170808</v>
      </c>
      <c r="P175" t="s">
        <v>1091</v>
      </c>
      <c r="Q175">
        <v>20170808</v>
      </c>
      <c r="S175" s="1" t="s">
        <v>1096</v>
      </c>
      <c r="T175" s="1">
        <v>25.9</v>
      </c>
      <c r="U175" s="1">
        <v>10.3</v>
      </c>
      <c r="V175" s="1">
        <v>20.2</v>
      </c>
      <c r="W175" s="1">
        <v>8.8000000000000007</v>
      </c>
    </row>
    <row r="176" spans="1:23" x14ac:dyDescent="0.2">
      <c r="A176">
        <v>175</v>
      </c>
      <c r="B176" t="s">
        <v>1081</v>
      </c>
      <c r="C176" t="s">
        <v>30</v>
      </c>
      <c r="D176" t="s">
        <v>1098</v>
      </c>
      <c r="E176" t="s">
        <v>1099</v>
      </c>
      <c r="F176" t="s">
        <v>21</v>
      </c>
      <c r="G176" t="s">
        <v>1075</v>
      </c>
      <c r="H176" t="s">
        <v>1099</v>
      </c>
      <c r="K176" t="s">
        <v>1078</v>
      </c>
      <c r="L176" t="s">
        <v>900</v>
      </c>
      <c r="M176" t="s">
        <v>1097</v>
      </c>
      <c r="N176">
        <v>20081125</v>
      </c>
      <c r="P176" t="s">
        <v>1100</v>
      </c>
      <c r="Q176">
        <v>20081125</v>
      </c>
      <c r="S176" s="1" t="s">
        <v>1101</v>
      </c>
      <c r="T176" s="1">
        <v>25.8</v>
      </c>
      <c r="U176" s="1">
        <v>10.3</v>
      </c>
      <c r="V176" s="1">
        <v>20.399999999999999</v>
      </c>
      <c r="W176" s="1">
        <v>9</v>
      </c>
    </row>
    <row r="177" spans="1:23" x14ac:dyDescent="0.2">
      <c r="A177">
        <v>176</v>
      </c>
      <c r="B177" t="s">
        <v>1081</v>
      </c>
      <c r="C177" t="s">
        <v>30</v>
      </c>
      <c r="D177" t="s">
        <v>1103</v>
      </c>
      <c r="E177" t="s">
        <v>1104</v>
      </c>
      <c r="F177" t="s">
        <v>21</v>
      </c>
      <c r="G177" t="s">
        <v>1075</v>
      </c>
      <c r="H177" t="s">
        <v>1104</v>
      </c>
      <c r="K177" t="s">
        <v>1078</v>
      </c>
      <c r="L177" t="s">
        <v>900</v>
      </c>
      <c r="M177" t="s">
        <v>1102</v>
      </c>
      <c r="N177">
        <v>20081125</v>
      </c>
      <c r="P177" t="s">
        <v>1105</v>
      </c>
      <c r="Q177">
        <v>20081125</v>
      </c>
      <c r="S177" s="1" t="s">
        <v>1106</v>
      </c>
      <c r="T177" s="1">
        <v>26.1</v>
      </c>
      <c r="U177" s="1">
        <v>10.4</v>
      </c>
      <c r="V177" s="1">
        <v>20.5</v>
      </c>
      <c r="W177" s="1">
        <v>9</v>
      </c>
    </row>
    <row r="178" spans="1:23" x14ac:dyDescent="0.2">
      <c r="A178">
        <v>177</v>
      </c>
      <c r="B178" t="s">
        <v>1081</v>
      </c>
      <c r="C178" t="s">
        <v>30</v>
      </c>
      <c r="D178" t="s">
        <v>1108</v>
      </c>
      <c r="E178" t="s">
        <v>1109</v>
      </c>
      <c r="F178" t="s">
        <v>21</v>
      </c>
      <c r="G178" t="s">
        <v>1075</v>
      </c>
      <c r="H178" t="s">
        <v>1110</v>
      </c>
      <c r="K178" t="s">
        <v>1078</v>
      </c>
      <c r="L178" t="s">
        <v>900</v>
      </c>
      <c r="M178" t="s">
        <v>1107</v>
      </c>
      <c r="N178">
        <v>20081125</v>
      </c>
      <c r="P178" t="s">
        <v>1111</v>
      </c>
      <c r="Q178">
        <v>20081125</v>
      </c>
      <c r="S178" s="1" t="s">
        <v>1112</v>
      </c>
      <c r="T178" s="1">
        <v>26.4</v>
      </c>
      <c r="U178" s="1">
        <v>10.4</v>
      </c>
      <c r="V178" s="1">
        <v>20.6</v>
      </c>
      <c r="W178" s="1">
        <v>9</v>
      </c>
    </row>
    <row r="179" spans="1:23" x14ac:dyDescent="0.2">
      <c r="A179">
        <v>178</v>
      </c>
      <c r="B179" t="s">
        <v>1081</v>
      </c>
      <c r="C179" t="s">
        <v>30</v>
      </c>
      <c r="D179" t="s">
        <v>1114</v>
      </c>
      <c r="E179" t="s">
        <v>1115</v>
      </c>
      <c r="F179" t="s">
        <v>21</v>
      </c>
      <c r="G179" t="s">
        <v>1075</v>
      </c>
      <c r="H179" t="s">
        <v>1116</v>
      </c>
      <c r="I179" t="s">
        <v>1117</v>
      </c>
      <c r="K179" t="s">
        <v>1078</v>
      </c>
      <c r="L179" t="s">
        <v>900</v>
      </c>
      <c r="M179" t="s">
        <v>1113</v>
      </c>
      <c r="N179">
        <v>20081125</v>
      </c>
      <c r="P179" t="s">
        <v>1079</v>
      </c>
      <c r="Q179">
        <v>20081125</v>
      </c>
      <c r="S179" s="1" t="s">
        <v>1118</v>
      </c>
      <c r="T179" s="1">
        <v>28.5</v>
      </c>
      <c r="U179" s="1">
        <v>10.7</v>
      </c>
      <c r="V179" s="1">
        <v>21.8</v>
      </c>
      <c r="W179" s="1">
        <v>9.1999999999999993</v>
      </c>
    </row>
    <row r="180" spans="1:23" x14ac:dyDescent="0.2">
      <c r="A180">
        <v>179</v>
      </c>
      <c r="B180" t="s">
        <v>1126</v>
      </c>
      <c r="C180" t="s">
        <v>30</v>
      </c>
      <c r="D180" t="s">
        <v>1120</v>
      </c>
      <c r="E180" t="s">
        <v>1121</v>
      </c>
      <c r="F180" t="s">
        <v>21</v>
      </c>
      <c r="G180" t="s">
        <v>1075</v>
      </c>
      <c r="H180" t="s">
        <v>1122</v>
      </c>
      <c r="K180" t="s">
        <v>1123</v>
      </c>
      <c r="L180" t="s">
        <v>900</v>
      </c>
      <c r="M180" t="s">
        <v>1119</v>
      </c>
      <c r="N180">
        <v>20081125</v>
      </c>
      <c r="P180" t="s">
        <v>1124</v>
      </c>
      <c r="Q180">
        <v>20081125</v>
      </c>
      <c r="S180" s="1" t="s">
        <v>1125</v>
      </c>
      <c r="T180" s="1">
        <v>24.1</v>
      </c>
      <c r="U180" s="1">
        <v>10.1</v>
      </c>
      <c r="V180" s="1">
        <v>18.7</v>
      </c>
      <c r="W180" s="1">
        <v>8.6</v>
      </c>
    </row>
    <row r="181" spans="1:23" x14ac:dyDescent="0.2">
      <c r="A181">
        <v>180</v>
      </c>
      <c r="B181" t="s">
        <v>1126</v>
      </c>
      <c r="C181" t="s">
        <v>30</v>
      </c>
      <c r="D181" t="s">
        <v>1128</v>
      </c>
      <c r="E181" t="s">
        <v>1129</v>
      </c>
      <c r="F181" t="s">
        <v>21</v>
      </c>
      <c r="G181" t="s">
        <v>1075</v>
      </c>
      <c r="H181" t="s">
        <v>1130</v>
      </c>
      <c r="I181" t="s">
        <v>1123</v>
      </c>
      <c r="K181" t="s">
        <v>620</v>
      </c>
      <c r="L181" t="s">
        <v>26</v>
      </c>
      <c r="M181" t="s">
        <v>1127</v>
      </c>
      <c r="N181">
        <v>20081125</v>
      </c>
      <c r="P181" t="s">
        <v>1131</v>
      </c>
      <c r="Q181">
        <v>20081125</v>
      </c>
      <c r="S181" s="1" t="s">
        <v>1132</v>
      </c>
      <c r="T181" s="1">
        <v>25.1</v>
      </c>
      <c r="U181" s="1">
        <v>10.3</v>
      </c>
      <c r="V181" s="1">
        <v>19.2</v>
      </c>
      <c r="W181" s="1">
        <v>8.6999999999999993</v>
      </c>
    </row>
    <row r="182" spans="1:23" x14ac:dyDescent="0.2">
      <c r="A182">
        <v>181</v>
      </c>
      <c r="B182" t="s">
        <v>1126</v>
      </c>
      <c r="C182" t="s">
        <v>30</v>
      </c>
      <c r="D182" t="s">
        <v>1134</v>
      </c>
      <c r="E182" t="s">
        <v>1135</v>
      </c>
      <c r="F182" t="s">
        <v>21</v>
      </c>
      <c r="G182" t="s">
        <v>1075</v>
      </c>
      <c r="H182" t="s">
        <v>1136</v>
      </c>
      <c r="K182" t="s">
        <v>1123</v>
      </c>
      <c r="L182" t="s">
        <v>900</v>
      </c>
      <c r="M182" t="s">
        <v>1133</v>
      </c>
      <c r="N182">
        <v>20081125</v>
      </c>
      <c r="P182" t="s">
        <v>1137</v>
      </c>
      <c r="Q182">
        <v>20180201</v>
      </c>
      <c r="S182" s="1" t="s">
        <v>1138</v>
      </c>
      <c r="T182" s="1">
        <v>24.9</v>
      </c>
      <c r="U182" s="1">
        <v>10.3</v>
      </c>
      <c r="V182" s="1">
        <v>19</v>
      </c>
      <c r="W182" s="1">
        <v>8.6</v>
      </c>
    </row>
    <row r="183" spans="1:23" x14ac:dyDescent="0.2">
      <c r="A183">
        <v>182</v>
      </c>
      <c r="B183" t="s">
        <v>1126</v>
      </c>
      <c r="C183" t="s">
        <v>30</v>
      </c>
      <c r="D183" t="s">
        <v>1140</v>
      </c>
      <c r="E183" t="s">
        <v>1141</v>
      </c>
      <c r="F183" t="s">
        <v>21</v>
      </c>
      <c r="G183" t="s">
        <v>1075</v>
      </c>
      <c r="H183" t="s">
        <v>1142</v>
      </c>
      <c r="K183" t="s">
        <v>1123</v>
      </c>
      <c r="L183" t="s">
        <v>900</v>
      </c>
      <c r="M183" t="s">
        <v>1139</v>
      </c>
      <c r="N183">
        <v>20181011</v>
      </c>
      <c r="P183" t="s">
        <v>1143</v>
      </c>
      <c r="Q183">
        <v>20181011</v>
      </c>
      <c r="S183" s="1" t="s">
        <v>1144</v>
      </c>
      <c r="T183" s="1">
        <v>25.8</v>
      </c>
      <c r="U183" s="1">
        <v>10.4</v>
      </c>
      <c r="V183" s="1">
        <v>19.600000000000001</v>
      </c>
      <c r="W183" s="1">
        <v>8.8000000000000007</v>
      </c>
    </row>
    <row r="184" spans="1:23" x14ac:dyDescent="0.2">
      <c r="A184">
        <v>183</v>
      </c>
      <c r="B184" t="s">
        <v>1126</v>
      </c>
      <c r="C184" t="s">
        <v>30</v>
      </c>
      <c r="D184" t="s">
        <v>1146</v>
      </c>
      <c r="E184" t="s">
        <v>1147</v>
      </c>
      <c r="F184" t="s">
        <v>21</v>
      </c>
      <c r="G184" t="s">
        <v>1075</v>
      </c>
      <c r="H184" t="s">
        <v>1148</v>
      </c>
      <c r="K184" t="s">
        <v>1123</v>
      </c>
      <c r="L184" t="s">
        <v>900</v>
      </c>
      <c r="M184" t="s">
        <v>1145</v>
      </c>
      <c r="N184">
        <v>20170214</v>
      </c>
      <c r="P184" t="s">
        <v>1143</v>
      </c>
      <c r="Q184">
        <v>20170214</v>
      </c>
      <c r="S184" s="1" t="s">
        <v>1144</v>
      </c>
      <c r="T184" s="1">
        <v>25.9</v>
      </c>
      <c r="U184" s="1">
        <v>10.4</v>
      </c>
      <c r="V184" s="1">
        <v>19.600000000000001</v>
      </c>
      <c r="W184" s="1">
        <v>8.8000000000000007</v>
      </c>
    </row>
    <row r="185" spans="1:23" x14ac:dyDescent="0.2">
      <c r="A185">
        <v>184</v>
      </c>
      <c r="B185" t="s">
        <v>1126</v>
      </c>
      <c r="C185" t="s">
        <v>30</v>
      </c>
      <c r="D185" t="s">
        <v>1150</v>
      </c>
      <c r="E185" t="s">
        <v>1151</v>
      </c>
      <c r="F185" t="s">
        <v>21</v>
      </c>
      <c r="G185" t="s">
        <v>1075</v>
      </c>
      <c r="H185" t="s">
        <v>1152</v>
      </c>
      <c r="K185" t="s">
        <v>1123</v>
      </c>
      <c r="L185" t="s">
        <v>900</v>
      </c>
      <c r="M185" t="s">
        <v>1149</v>
      </c>
      <c r="N185">
        <v>20081125</v>
      </c>
      <c r="P185" t="s">
        <v>1153</v>
      </c>
      <c r="Q185">
        <v>20081125</v>
      </c>
      <c r="S185" s="1" t="s">
        <v>1154</v>
      </c>
      <c r="T185" s="1">
        <v>25.2</v>
      </c>
      <c r="U185" s="1">
        <v>10.3</v>
      </c>
      <c r="V185" s="1">
        <v>19.3</v>
      </c>
      <c r="W185" s="1">
        <v>8.6999999999999993</v>
      </c>
    </row>
    <row r="186" spans="1:23" x14ac:dyDescent="0.2">
      <c r="A186">
        <v>185</v>
      </c>
      <c r="B186" t="s">
        <v>1126</v>
      </c>
      <c r="C186" t="s">
        <v>30</v>
      </c>
      <c r="D186" t="s">
        <v>1156</v>
      </c>
      <c r="E186" t="s">
        <v>1157</v>
      </c>
      <c r="F186" t="s">
        <v>21</v>
      </c>
      <c r="G186" t="s">
        <v>1075</v>
      </c>
      <c r="H186" t="s">
        <v>1158</v>
      </c>
      <c r="K186" t="s">
        <v>1123</v>
      </c>
      <c r="L186" t="s">
        <v>900</v>
      </c>
      <c r="M186" t="s">
        <v>1155</v>
      </c>
      <c r="N186">
        <v>20090327</v>
      </c>
      <c r="P186" t="s">
        <v>1159</v>
      </c>
      <c r="Q186">
        <v>20090327</v>
      </c>
      <c r="S186" s="1" t="s">
        <v>1160</v>
      </c>
      <c r="T186" s="1">
        <v>26.3</v>
      </c>
      <c r="U186" s="1">
        <v>10.4</v>
      </c>
      <c r="V186" s="1">
        <v>20</v>
      </c>
      <c r="W186" s="1">
        <v>8.8000000000000007</v>
      </c>
    </row>
    <row r="187" spans="1:23" x14ac:dyDescent="0.2">
      <c r="A187">
        <v>186</v>
      </c>
      <c r="B187" t="s">
        <v>1126</v>
      </c>
      <c r="C187" t="s">
        <v>30</v>
      </c>
      <c r="D187" t="s">
        <v>1162</v>
      </c>
      <c r="E187" t="s">
        <v>1163</v>
      </c>
      <c r="F187" t="s">
        <v>21</v>
      </c>
      <c r="G187" t="s">
        <v>1075</v>
      </c>
      <c r="H187" t="s">
        <v>1164</v>
      </c>
      <c r="K187" t="s">
        <v>1123</v>
      </c>
      <c r="L187" t="s">
        <v>900</v>
      </c>
      <c r="M187" t="s">
        <v>1161</v>
      </c>
      <c r="N187">
        <v>20081125</v>
      </c>
      <c r="P187" t="s">
        <v>531</v>
      </c>
      <c r="Q187">
        <v>20180201</v>
      </c>
      <c r="S187" s="1" t="s">
        <v>1165</v>
      </c>
      <c r="T187" s="1">
        <v>24.8</v>
      </c>
      <c r="U187" s="1">
        <v>10.199999999999999</v>
      </c>
      <c r="V187" s="1">
        <v>19.3</v>
      </c>
      <c r="W187" s="1">
        <v>8.8000000000000007</v>
      </c>
    </row>
    <row r="188" spans="1:23" x14ac:dyDescent="0.2">
      <c r="A188">
        <v>187</v>
      </c>
      <c r="B188" t="s">
        <v>1126</v>
      </c>
      <c r="C188" t="s">
        <v>30</v>
      </c>
      <c r="D188" t="s">
        <v>1167</v>
      </c>
      <c r="E188" t="s">
        <v>1168</v>
      </c>
      <c r="F188" t="s">
        <v>21</v>
      </c>
      <c r="G188" t="s">
        <v>1075</v>
      </c>
      <c r="H188" t="s">
        <v>1168</v>
      </c>
      <c r="K188" t="s">
        <v>1123</v>
      </c>
      <c r="L188" t="s">
        <v>900</v>
      </c>
      <c r="M188" t="s">
        <v>1166</v>
      </c>
      <c r="N188">
        <v>20081125</v>
      </c>
      <c r="P188" t="s">
        <v>1169</v>
      </c>
      <c r="Q188">
        <v>20081125</v>
      </c>
      <c r="S188" s="1" t="s">
        <v>1170</v>
      </c>
      <c r="T188" s="1">
        <v>24.5</v>
      </c>
      <c r="U188" s="1">
        <v>10.199999999999999</v>
      </c>
      <c r="V188" s="1">
        <v>19.100000000000001</v>
      </c>
      <c r="W188" s="1">
        <v>8.6999999999999993</v>
      </c>
    </row>
    <row r="189" spans="1:23" x14ac:dyDescent="0.2">
      <c r="A189">
        <v>188</v>
      </c>
      <c r="B189" t="s">
        <v>1126</v>
      </c>
      <c r="C189" t="s">
        <v>30</v>
      </c>
      <c r="D189" t="s">
        <v>1172</v>
      </c>
      <c r="E189" t="s">
        <v>1173</v>
      </c>
      <c r="F189" t="s">
        <v>21</v>
      </c>
      <c r="G189" t="s">
        <v>1075</v>
      </c>
      <c r="H189" t="s">
        <v>1174</v>
      </c>
      <c r="K189" t="s">
        <v>1123</v>
      </c>
      <c r="L189" t="s">
        <v>900</v>
      </c>
      <c r="M189" t="s">
        <v>1171</v>
      </c>
      <c r="N189">
        <v>20081125</v>
      </c>
      <c r="P189" t="s">
        <v>1175</v>
      </c>
      <c r="Q189">
        <v>20081125</v>
      </c>
      <c r="S189" s="1" t="s">
        <v>1176</v>
      </c>
      <c r="T189" s="1">
        <v>25</v>
      </c>
      <c r="U189" s="1">
        <v>10.3</v>
      </c>
      <c r="V189" s="1">
        <v>19.399999999999999</v>
      </c>
      <c r="W189" s="1">
        <v>8.8000000000000007</v>
      </c>
    </row>
    <row r="190" spans="1:23" x14ac:dyDescent="0.2">
      <c r="A190">
        <v>189</v>
      </c>
      <c r="B190" t="s">
        <v>1126</v>
      </c>
      <c r="C190" t="s">
        <v>30</v>
      </c>
      <c r="D190" t="s">
        <v>1178</v>
      </c>
      <c r="E190" t="s">
        <v>1179</v>
      </c>
      <c r="F190" t="s">
        <v>21</v>
      </c>
      <c r="G190" t="s">
        <v>1075</v>
      </c>
      <c r="H190" t="s">
        <v>1180</v>
      </c>
      <c r="K190" t="s">
        <v>1123</v>
      </c>
      <c r="L190" t="s">
        <v>900</v>
      </c>
      <c r="M190" t="s">
        <v>1177</v>
      </c>
      <c r="N190">
        <v>20160803</v>
      </c>
      <c r="P190" t="s">
        <v>1181</v>
      </c>
      <c r="Q190">
        <v>20160803</v>
      </c>
      <c r="S190" s="1" t="s">
        <v>1182</v>
      </c>
      <c r="T190" s="1">
        <v>25.7</v>
      </c>
      <c r="U190" s="1">
        <v>10.3</v>
      </c>
      <c r="V190" s="1">
        <v>19.899999999999999</v>
      </c>
      <c r="W190" s="1">
        <v>8.9</v>
      </c>
    </row>
    <row r="191" spans="1:23" x14ac:dyDescent="0.2">
      <c r="A191">
        <v>190</v>
      </c>
      <c r="B191" t="s">
        <v>1126</v>
      </c>
      <c r="C191" t="s">
        <v>30</v>
      </c>
      <c r="D191" t="s">
        <v>1184</v>
      </c>
      <c r="E191" t="s">
        <v>1185</v>
      </c>
      <c r="F191" t="s">
        <v>21</v>
      </c>
      <c r="G191" t="s">
        <v>1075</v>
      </c>
      <c r="H191" t="s">
        <v>1185</v>
      </c>
      <c r="K191" t="s">
        <v>1123</v>
      </c>
      <c r="L191" t="s">
        <v>900</v>
      </c>
      <c r="M191" t="s">
        <v>1183</v>
      </c>
      <c r="N191">
        <v>20221101</v>
      </c>
      <c r="P191" t="s">
        <v>1186</v>
      </c>
      <c r="Q191">
        <v>20221101</v>
      </c>
      <c r="S191" s="1" t="s">
        <v>1187</v>
      </c>
      <c r="T191" s="1">
        <v>24.6</v>
      </c>
      <c r="U191" s="1">
        <v>10.199999999999999</v>
      </c>
      <c r="V191" s="1">
        <v>18.8</v>
      </c>
      <c r="W191" s="1">
        <v>8.6999999999999993</v>
      </c>
    </row>
    <row r="192" spans="1:23" x14ac:dyDescent="0.2">
      <c r="A192">
        <v>191</v>
      </c>
      <c r="B192" t="s">
        <v>1126</v>
      </c>
      <c r="C192" t="s">
        <v>30</v>
      </c>
      <c r="D192" t="s">
        <v>1189</v>
      </c>
      <c r="E192" t="s">
        <v>1190</v>
      </c>
      <c r="F192" t="s">
        <v>21</v>
      </c>
      <c r="G192" t="s">
        <v>1075</v>
      </c>
      <c r="H192" t="s">
        <v>1191</v>
      </c>
      <c r="K192" t="s">
        <v>1123</v>
      </c>
      <c r="L192" t="s">
        <v>900</v>
      </c>
      <c r="M192" t="s">
        <v>1188</v>
      </c>
      <c r="N192">
        <v>20081125</v>
      </c>
      <c r="P192" t="s">
        <v>1192</v>
      </c>
      <c r="Q192">
        <v>20081125</v>
      </c>
      <c r="S192" s="1" t="s">
        <v>1193</v>
      </c>
      <c r="T192" s="1">
        <v>25</v>
      </c>
      <c r="U192" s="1">
        <v>10.3</v>
      </c>
      <c r="V192" s="1">
        <v>19.5</v>
      </c>
      <c r="W192" s="1">
        <v>8.6999999999999993</v>
      </c>
    </row>
    <row r="193" spans="1:23" x14ac:dyDescent="0.2">
      <c r="A193">
        <v>192</v>
      </c>
      <c r="B193" t="s">
        <v>1126</v>
      </c>
      <c r="C193" t="s">
        <v>30</v>
      </c>
      <c r="D193" t="s">
        <v>1195</v>
      </c>
      <c r="E193" t="s">
        <v>1196</v>
      </c>
      <c r="F193" t="s">
        <v>21</v>
      </c>
      <c r="G193" t="s">
        <v>1075</v>
      </c>
      <c r="H193" t="s">
        <v>1197</v>
      </c>
      <c r="K193" t="s">
        <v>1123</v>
      </c>
      <c r="L193" t="s">
        <v>900</v>
      </c>
      <c r="M193" t="s">
        <v>1194</v>
      </c>
      <c r="N193">
        <v>20081125</v>
      </c>
      <c r="P193" t="s">
        <v>1198</v>
      </c>
      <c r="Q193">
        <v>20081125</v>
      </c>
      <c r="S193" s="1" t="s">
        <v>1199</v>
      </c>
      <c r="T193" s="1">
        <v>23.6</v>
      </c>
      <c r="U193" s="1">
        <v>10.1</v>
      </c>
      <c r="V193" s="1">
        <v>18.3</v>
      </c>
      <c r="W193" s="1">
        <v>8.5</v>
      </c>
    </row>
    <row r="194" spans="1:23" x14ac:dyDescent="0.2">
      <c r="A194">
        <v>193</v>
      </c>
      <c r="B194" t="s">
        <v>1081</v>
      </c>
      <c r="C194" t="s">
        <v>30</v>
      </c>
      <c r="D194" t="s">
        <v>1201</v>
      </c>
      <c r="E194" t="s">
        <v>1202</v>
      </c>
      <c r="F194" t="s">
        <v>21</v>
      </c>
      <c r="G194" t="s">
        <v>1075</v>
      </c>
      <c r="H194" t="s">
        <v>1203</v>
      </c>
      <c r="I194" t="s">
        <v>1204</v>
      </c>
      <c r="K194" t="s">
        <v>1123</v>
      </c>
      <c r="L194" t="s">
        <v>900</v>
      </c>
      <c r="M194" t="s">
        <v>1200</v>
      </c>
      <c r="N194">
        <v>20081125</v>
      </c>
      <c r="P194" t="s">
        <v>1205</v>
      </c>
      <c r="Q194">
        <v>20081125</v>
      </c>
      <c r="S194" s="1" t="s">
        <v>1206</v>
      </c>
      <c r="T194" s="1">
        <v>25.3</v>
      </c>
      <c r="U194" s="1">
        <v>10.199999999999999</v>
      </c>
      <c r="V194" s="1">
        <v>19.5</v>
      </c>
      <c r="W194" s="1">
        <v>8.6999999999999993</v>
      </c>
    </row>
    <row r="195" spans="1:23" x14ac:dyDescent="0.2">
      <c r="A195">
        <v>194</v>
      </c>
      <c r="B195" t="s">
        <v>1081</v>
      </c>
      <c r="C195" t="s">
        <v>30</v>
      </c>
      <c r="D195" t="s">
        <v>1208</v>
      </c>
      <c r="E195" t="s">
        <v>1209</v>
      </c>
      <c r="F195" t="s">
        <v>21</v>
      </c>
      <c r="G195" t="s">
        <v>1075</v>
      </c>
      <c r="H195" t="s">
        <v>1210</v>
      </c>
      <c r="K195" t="s">
        <v>1123</v>
      </c>
      <c r="L195" t="s">
        <v>900</v>
      </c>
      <c r="M195" t="s">
        <v>1207</v>
      </c>
      <c r="N195">
        <v>20220222</v>
      </c>
      <c r="P195" t="s">
        <v>1211</v>
      </c>
      <c r="Q195">
        <v>20220222</v>
      </c>
      <c r="T195">
        <v>25.8</v>
      </c>
      <c r="U195">
        <v>10.3</v>
      </c>
      <c r="V195" s="1">
        <v>20.2</v>
      </c>
      <c r="W195" s="1">
        <v>8.9</v>
      </c>
    </row>
    <row r="196" spans="1:23" x14ac:dyDescent="0.2">
      <c r="A196">
        <v>195</v>
      </c>
      <c r="B196" t="s">
        <v>1081</v>
      </c>
      <c r="C196" t="s">
        <v>30</v>
      </c>
      <c r="D196" t="s">
        <v>1213</v>
      </c>
      <c r="E196" t="s">
        <v>1214</v>
      </c>
      <c r="F196" t="s">
        <v>21</v>
      </c>
      <c r="G196" t="s">
        <v>1075</v>
      </c>
      <c r="H196" t="s">
        <v>1215</v>
      </c>
      <c r="I196" t="s">
        <v>1204</v>
      </c>
      <c r="K196" t="s">
        <v>1123</v>
      </c>
      <c r="L196" t="s">
        <v>900</v>
      </c>
      <c r="M196" t="s">
        <v>1212</v>
      </c>
      <c r="N196">
        <v>20081125</v>
      </c>
      <c r="P196" t="s">
        <v>1216</v>
      </c>
      <c r="Q196">
        <v>20081125</v>
      </c>
      <c r="S196" s="1" t="s">
        <v>1217</v>
      </c>
      <c r="T196" s="1">
        <v>27.5</v>
      </c>
      <c r="U196" s="1">
        <v>10.6</v>
      </c>
      <c r="V196" s="1">
        <v>21</v>
      </c>
      <c r="W196" s="1">
        <v>9.1</v>
      </c>
    </row>
    <row r="197" spans="1:23" x14ac:dyDescent="0.2">
      <c r="A197">
        <v>196</v>
      </c>
      <c r="B197" t="s">
        <v>1126</v>
      </c>
      <c r="C197" t="s">
        <v>30</v>
      </c>
      <c r="D197" t="s">
        <v>1219</v>
      </c>
      <c r="E197" t="s">
        <v>1220</v>
      </c>
      <c r="F197" t="s">
        <v>21</v>
      </c>
      <c r="G197" t="s">
        <v>1075</v>
      </c>
      <c r="H197" t="s">
        <v>1221</v>
      </c>
      <c r="K197" t="s">
        <v>1123</v>
      </c>
      <c r="L197" t="s">
        <v>900</v>
      </c>
      <c r="M197" t="s">
        <v>1218</v>
      </c>
      <c r="N197">
        <v>20150501</v>
      </c>
      <c r="P197" t="s">
        <v>1222</v>
      </c>
      <c r="Q197">
        <v>20180201</v>
      </c>
      <c r="T197">
        <v>24.9</v>
      </c>
      <c r="U197">
        <v>10.3</v>
      </c>
      <c r="V197" s="1">
        <v>19</v>
      </c>
      <c r="W197" s="1">
        <v>8.6999999999999993</v>
      </c>
    </row>
    <row r="198" spans="1:23" x14ac:dyDescent="0.2">
      <c r="A198">
        <v>197</v>
      </c>
      <c r="B198" t="s">
        <v>1126</v>
      </c>
      <c r="C198" t="s">
        <v>30</v>
      </c>
      <c r="D198" t="s">
        <v>1224</v>
      </c>
      <c r="E198" t="s">
        <v>1225</v>
      </c>
      <c r="F198" t="s">
        <v>21</v>
      </c>
      <c r="G198" t="s">
        <v>1075</v>
      </c>
      <c r="H198" t="s">
        <v>1226</v>
      </c>
      <c r="I198" t="s">
        <v>1227</v>
      </c>
      <c r="K198" t="s">
        <v>1123</v>
      </c>
      <c r="L198" t="s">
        <v>900</v>
      </c>
      <c r="M198" t="s">
        <v>1223</v>
      </c>
      <c r="N198">
        <v>20081125</v>
      </c>
      <c r="P198" t="s">
        <v>613</v>
      </c>
      <c r="Q198">
        <v>20180201</v>
      </c>
      <c r="T198">
        <v>25.9</v>
      </c>
      <c r="U198">
        <v>10.5</v>
      </c>
      <c r="V198" s="1">
        <v>19.5</v>
      </c>
      <c r="W198" s="1">
        <v>8.9</v>
      </c>
    </row>
    <row r="199" spans="1:23" x14ac:dyDescent="0.2">
      <c r="A199">
        <v>198</v>
      </c>
      <c r="B199" t="s">
        <v>1126</v>
      </c>
      <c r="C199" t="s">
        <v>30</v>
      </c>
      <c r="D199" t="s">
        <v>1229</v>
      </c>
      <c r="E199" t="s">
        <v>1230</v>
      </c>
      <c r="F199" t="s">
        <v>21</v>
      </c>
      <c r="G199" t="s">
        <v>1075</v>
      </c>
      <c r="H199" t="s">
        <v>1230</v>
      </c>
      <c r="K199" t="s">
        <v>1123</v>
      </c>
      <c r="L199" t="s">
        <v>900</v>
      </c>
      <c r="M199" t="s">
        <v>1228</v>
      </c>
      <c r="N199">
        <v>20081125</v>
      </c>
      <c r="P199" t="s">
        <v>1231</v>
      </c>
      <c r="Q199">
        <v>20081125</v>
      </c>
      <c r="S199" s="1" t="s">
        <v>1232</v>
      </c>
      <c r="T199" s="1">
        <v>25.2</v>
      </c>
      <c r="U199" s="1">
        <v>10.3</v>
      </c>
      <c r="V199" s="1">
        <v>19.5</v>
      </c>
      <c r="W199" s="1">
        <v>8.6999999999999993</v>
      </c>
    </row>
    <row r="200" spans="1:23" x14ac:dyDescent="0.2">
      <c r="A200">
        <v>199</v>
      </c>
      <c r="B200" t="s">
        <v>1126</v>
      </c>
      <c r="C200" t="s">
        <v>30</v>
      </c>
      <c r="D200" t="s">
        <v>1234</v>
      </c>
      <c r="E200" t="s">
        <v>1235</v>
      </c>
      <c r="F200" t="s">
        <v>21</v>
      </c>
      <c r="G200" t="s">
        <v>1075</v>
      </c>
      <c r="H200" t="s">
        <v>1236</v>
      </c>
      <c r="K200" t="s">
        <v>1123</v>
      </c>
      <c r="L200" t="s">
        <v>900</v>
      </c>
      <c r="M200" t="s">
        <v>1233</v>
      </c>
      <c r="N200">
        <v>20081125</v>
      </c>
      <c r="P200" t="s">
        <v>1237</v>
      </c>
      <c r="Q200">
        <v>20180201</v>
      </c>
      <c r="S200" s="1" t="s">
        <v>1238</v>
      </c>
      <c r="T200" s="1">
        <v>25.1</v>
      </c>
      <c r="U200" s="1">
        <v>10.199999999999999</v>
      </c>
      <c r="V200" s="1">
        <v>18.899999999999999</v>
      </c>
      <c r="W200" s="1">
        <v>8.6</v>
      </c>
    </row>
    <row r="201" spans="1:23" x14ac:dyDescent="0.2">
      <c r="A201">
        <v>200</v>
      </c>
      <c r="B201" t="s">
        <v>1126</v>
      </c>
      <c r="C201" t="s">
        <v>30</v>
      </c>
      <c r="D201" t="s">
        <v>1240</v>
      </c>
      <c r="E201" t="s">
        <v>1241</v>
      </c>
      <c r="F201" t="s">
        <v>21</v>
      </c>
      <c r="G201" t="s">
        <v>1075</v>
      </c>
      <c r="H201" t="s">
        <v>1242</v>
      </c>
      <c r="K201" t="s">
        <v>1123</v>
      </c>
      <c r="L201" t="s">
        <v>900</v>
      </c>
      <c r="M201" t="s">
        <v>1239</v>
      </c>
      <c r="N201">
        <v>20081125</v>
      </c>
      <c r="P201" t="s">
        <v>87</v>
      </c>
      <c r="Q201">
        <v>20081125</v>
      </c>
      <c r="S201" s="1" t="s">
        <v>1243</v>
      </c>
      <c r="T201" s="1">
        <v>23.2</v>
      </c>
      <c r="U201" s="1">
        <v>10</v>
      </c>
      <c r="V201" s="1">
        <v>17.7</v>
      </c>
      <c r="W201" s="1">
        <v>8.4</v>
      </c>
    </row>
    <row r="202" spans="1:23" x14ac:dyDescent="0.2">
      <c r="A202">
        <v>201</v>
      </c>
      <c r="B202" t="s">
        <v>1081</v>
      </c>
      <c r="C202" t="s">
        <v>30</v>
      </c>
      <c r="D202" t="s">
        <v>1245</v>
      </c>
      <c r="E202" t="s">
        <v>1246</v>
      </c>
      <c r="F202" t="s">
        <v>21</v>
      </c>
      <c r="G202" t="s">
        <v>1075</v>
      </c>
      <c r="H202" t="s">
        <v>1247</v>
      </c>
      <c r="K202" t="s">
        <v>1123</v>
      </c>
      <c r="L202" t="s">
        <v>900</v>
      </c>
      <c r="M202" t="s">
        <v>1244</v>
      </c>
      <c r="N202">
        <v>20090611</v>
      </c>
      <c r="P202" t="s">
        <v>1248</v>
      </c>
      <c r="Q202">
        <v>20090611</v>
      </c>
      <c r="S202" s="1" t="s">
        <v>1249</v>
      </c>
      <c r="T202" s="1">
        <v>26</v>
      </c>
      <c r="U202" s="1">
        <v>10.4</v>
      </c>
      <c r="V202" s="1">
        <v>20</v>
      </c>
      <c r="W202" s="1">
        <v>8.9</v>
      </c>
    </row>
    <row r="203" spans="1:23" x14ac:dyDescent="0.2">
      <c r="A203">
        <v>202</v>
      </c>
      <c r="B203" t="s">
        <v>1126</v>
      </c>
      <c r="C203" t="s">
        <v>30</v>
      </c>
      <c r="D203" t="s">
        <v>1251</v>
      </c>
      <c r="E203" t="s">
        <v>1252</v>
      </c>
      <c r="F203" t="s">
        <v>21</v>
      </c>
      <c r="G203" t="s">
        <v>1075</v>
      </c>
      <c r="H203" t="s">
        <v>1253</v>
      </c>
      <c r="I203" t="s">
        <v>1204</v>
      </c>
      <c r="K203" t="s">
        <v>1123</v>
      </c>
      <c r="L203" t="s">
        <v>900</v>
      </c>
      <c r="M203" t="s">
        <v>1250</v>
      </c>
      <c r="N203">
        <v>20220422</v>
      </c>
      <c r="P203" t="s">
        <v>1254</v>
      </c>
      <c r="Q203">
        <v>20220422</v>
      </c>
      <c r="S203" s="1" t="s">
        <v>1255</v>
      </c>
      <c r="T203" s="1">
        <v>24.7</v>
      </c>
      <c r="U203" s="1">
        <v>10.3</v>
      </c>
      <c r="V203" s="1">
        <v>19</v>
      </c>
      <c r="W203" s="1">
        <v>8.8000000000000007</v>
      </c>
    </row>
    <row r="204" spans="1:23" x14ac:dyDescent="0.2">
      <c r="A204">
        <v>203</v>
      </c>
      <c r="B204" t="s">
        <v>1126</v>
      </c>
      <c r="C204" t="s">
        <v>30</v>
      </c>
      <c r="D204" t="s">
        <v>1257</v>
      </c>
      <c r="E204" t="s">
        <v>1258</v>
      </c>
      <c r="F204" t="s">
        <v>21</v>
      </c>
      <c r="G204" t="s">
        <v>1075</v>
      </c>
      <c r="H204" t="s">
        <v>1259</v>
      </c>
      <c r="I204" t="s">
        <v>1204</v>
      </c>
      <c r="K204" t="s">
        <v>1123</v>
      </c>
      <c r="L204" t="s">
        <v>900</v>
      </c>
      <c r="M204" t="s">
        <v>1256</v>
      </c>
      <c r="N204">
        <v>20081125</v>
      </c>
      <c r="P204" t="s">
        <v>1260</v>
      </c>
      <c r="Q204">
        <v>20081125</v>
      </c>
      <c r="S204" s="1" t="s">
        <v>1261</v>
      </c>
      <c r="T204" s="1">
        <v>25.7</v>
      </c>
      <c r="U204" s="1">
        <v>10.4</v>
      </c>
      <c r="V204" s="1">
        <v>19.7</v>
      </c>
      <c r="W204" s="1">
        <v>8.8000000000000007</v>
      </c>
    </row>
    <row r="205" spans="1:23" x14ac:dyDescent="0.2">
      <c r="A205">
        <v>204</v>
      </c>
      <c r="B205" t="s">
        <v>1126</v>
      </c>
      <c r="C205" t="s">
        <v>30</v>
      </c>
      <c r="D205" t="s">
        <v>1263</v>
      </c>
      <c r="E205" t="s">
        <v>1264</v>
      </c>
      <c r="F205" t="s">
        <v>21</v>
      </c>
      <c r="G205" t="s">
        <v>1075</v>
      </c>
      <c r="H205" t="s">
        <v>1265</v>
      </c>
      <c r="K205" t="s">
        <v>1123</v>
      </c>
      <c r="L205" t="s">
        <v>900</v>
      </c>
      <c r="M205" t="s">
        <v>1262</v>
      </c>
      <c r="N205">
        <v>20200127</v>
      </c>
      <c r="P205" t="s">
        <v>1266</v>
      </c>
      <c r="Q205">
        <v>20200127</v>
      </c>
      <c r="S205" s="1" t="s">
        <v>1267</v>
      </c>
      <c r="T205" s="1">
        <v>25.5</v>
      </c>
      <c r="U205" s="1">
        <v>10.3</v>
      </c>
      <c r="V205" s="1">
        <v>19.600000000000001</v>
      </c>
      <c r="W205" s="1">
        <v>8.8000000000000007</v>
      </c>
    </row>
    <row r="206" spans="1:23" x14ac:dyDescent="0.2">
      <c r="A206">
        <v>205</v>
      </c>
      <c r="B206" t="s">
        <v>1126</v>
      </c>
      <c r="C206" t="s">
        <v>30</v>
      </c>
      <c r="D206" t="s">
        <v>1269</v>
      </c>
      <c r="E206" t="s">
        <v>1270</v>
      </c>
      <c r="F206" t="s">
        <v>21</v>
      </c>
      <c r="G206" t="s">
        <v>1075</v>
      </c>
      <c r="H206" t="s">
        <v>1204</v>
      </c>
      <c r="K206" t="s">
        <v>1123</v>
      </c>
      <c r="L206" t="s">
        <v>900</v>
      </c>
      <c r="M206" t="s">
        <v>1268</v>
      </c>
      <c r="N206">
        <v>20081125</v>
      </c>
      <c r="P206" t="s">
        <v>868</v>
      </c>
      <c r="Q206">
        <v>20081125</v>
      </c>
      <c r="S206" s="1" t="s">
        <v>1271</v>
      </c>
      <c r="T206" s="1">
        <v>26.1</v>
      </c>
      <c r="U206" s="1">
        <v>10.4</v>
      </c>
      <c r="V206" s="1">
        <v>20.2</v>
      </c>
      <c r="W206" s="1">
        <v>9</v>
      </c>
    </row>
    <row r="207" spans="1:23" x14ac:dyDescent="0.2">
      <c r="A207">
        <v>206</v>
      </c>
      <c r="B207" t="s">
        <v>1279</v>
      </c>
      <c r="C207" t="s">
        <v>30</v>
      </c>
      <c r="D207" t="s">
        <v>1273</v>
      </c>
      <c r="E207" t="s">
        <v>1274</v>
      </c>
      <c r="F207" t="s">
        <v>21</v>
      </c>
      <c r="G207" t="s">
        <v>1075</v>
      </c>
      <c r="H207" t="s">
        <v>1275</v>
      </c>
      <c r="K207" t="s">
        <v>1276</v>
      </c>
      <c r="L207" t="s">
        <v>900</v>
      </c>
      <c r="M207" t="s">
        <v>1272</v>
      </c>
      <c r="N207">
        <v>20081125</v>
      </c>
      <c r="P207" t="s">
        <v>1277</v>
      </c>
      <c r="Q207">
        <v>20081125</v>
      </c>
      <c r="S207" s="1" t="s">
        <v>1278</v>
      </c>
      <c r="T207" s="1">
        <v>25.1</v>
      </c>
      <c r="U207" s="1">
        <v>10.199999999999999</v>
      </c>
      <c r="V207" s="1">
        <v>19.899999999999999</v>
      </c>
      <c r="W207" s="1">
        <v>8.6</v>
      </c>
    </row>
    <row r="208" spans="1:23" x14ac:dyDescent="0.2">
      <c r="A208">
        <v>207</v>
      </c>
      <c r="B208" t="s">
        <v>1279</v>
      </c>
      <c r="C208" t="s">
        <v>30</v>
      </c>
      <c r="D208" t="s">
        <v>1281</v>
      </c>
      <c r="E208" t="s">
        <v>1282</v>
      </c>
      <c r="F208" t="s">
        <v>21</v>
      </c>
      <c r="G208" t="s">
        <v>1075</v>
      </c>
      <c r="H208" t="s">
        <v>1283</v>
      </c>
      <c r="K208" t="s">
        <v>1284</v>
      </c>
      <c r="L208" t="s">
        <v>900</v>
      </c>
      <c r="M208" t="s">
        <v>1280</v>
      </c>
      <c r="N208">
        <v>20081125</v>
      </c>
      <c r="P208" t="s">
        <v>132</v>
      </c>
      <c r="Q208">
        <v>20180201</v>
      </c>
      <c r="S208" s="1" t="s">
        <v>1285</v>
      </c>
      <c r="T208" s="1">
        <v>24.6</v>
      </c>
      <c r="U208" s="1">
        <v>10.199999999999999</v>
      </c>
      <c r="V208" s="1">
        <v>19.600000000000001</v>
      </c>
      <c r="W208" s="1">
        <v>8.6999999999999993</v>
      </c>
    </row>
    <row r="209" spans="1:23" x14ac:dyDescent="0.2">
      <c r="A209">
        <v>208</v>
      </c>
      <c r="B209" t="s">
        <v>1279</v>
      </c>
      <c r="C209" t="s">
        <v>30</v>
      </c>
      <c r="D209" t="s">
        <v>1287</v>
      </c>
      <c r="E209" t="s">
        <v>1288</v>
      </c>
      <c r="F209" t="s">
        <v>21</v>
      </c>
      <c r="G209" t="s">
        <v>1075</v>
      </c>
      <c r="H209" t="s">
        <v>1289</v>
      </c>
      <c r="K209" t="s">
        <v>1290</v>
      </c>
      <c r="L209" t="s">
        <v>900</v>
      </c>
      <c r="M209" t="s">
        <v>1286</v>
      </c>
      <c r="N209">
        <v>20180508</v>
      </c>
      <c r="P209" t="s">
        <v>1291</v>
      </c>
      <c r="Q209">
        <v>20180508</v>
      </c>
      <c r="S209" s="1" t="s">
        <v>1292</v>
      </c>
      <c r="T209" s="1">
        <v>22.5</v>
      </c>
      <c r="U209" s="1">
        <v>9.8000000000000007</v>
      </c>
      <c r="V209" s="1">
        <v>17.7</v>
      </c>
      <c r="W209" s="1">
        <v>8.3000000000000007</v>
      </c>
    </row>
    <row r="210" spans="1:23" x14ac:dyDescent="0.2">
      <c r="A210">
        <v>209</v>
      </c>
      <c r="B210" t="s">
        <v>1279</v>
      </c>
      <c r="C210" t="s">
        <v>30</v>
      </c>
      <c r="D210" t="s">
        <v>1294</v>
      </c>
      <c r="E210" t="s">
        <v>1295</v>
      </c>
      <c r="F210" t="s">
        <v>21</v>
      </c>
      <c r="G210" t="s">
        <v>1075</v>
      </c>
      <c r="H210" t="s">
        <v>1296</v>
      </c>
      <c r="I210" t="s">
        <v>1284</v>
      </c>
      <c r="K210" t="s">
        <v>1290</v>
      </c>
      <c r="L210" t="s">
        <v>900</v>
      </c>
      <c r="M210" t="s">
        <v>1293</v>
      </c>
      <c r="N210">
        <v>20081125</v>
      </c>
      <c r="P210" t="s">
        <v>1297</v>
      </c>
      <c r="Q210">
        <v>20081125</v>
      </c>
      <c r="S210" s="1" t="s">
        <v>1298</v>
      </c>
      <c r="T210" s="1">
        <v>21.5</v>
      </c>
      <c r="U210" s="1">
        <v>9.6</v>
      </c>
      <c r="V210" s="1">
        <v>17.100000000000001</v>
      </c>
      <c r="W210" s="1">
        <v>8.1</v>
      </c>
    </row>
    <row r="211" spans="1:23" x14ac:dyDescent="0.2">
      <c r="A211">
        <v>210</v>
      </c>
      <c r="B211" t="s">
        <v>1126</v>
      </c>
      <c r="C211" t="s">
        <v>30</v>
      </c>
      <c r="D211" t="s">
        <v>1300</v>
      </c>
      <c r="E211" t="s">
        <v>1301</v>
      </c>
      <c r="F211" t="s">
        <v>21</v>
      </c>
      <c r="G211" t="s">
        <v>1075</v>
      </c>
      <c r="H211" t="s">
        <v>1302</v>
      </c>
      <c r="K211" t="s">
        <v>1290</v>
      </c>
      <c r="L211" t="s">
        <v>900</v>
      </c>
      <c r="M211" t="s">
        <v>1299</v>
      </c>
      <c r="N211">
        <v>20081125</v>
      </c>
      <c r="P211" t="s">
        <v>1303</v>
      </c>
      <c r="Q211">
        <v>20180201</v>
      </c>
      <c r="S211" s="1" t="s">
        <v>1304</v>
      </c>
      <c r="T211" s="1">
        <v>24.8</v>
      </c>
      <c r="U211" s="1">
        <v>10.199999999999999</v>
      </c>
      <c r="V211" s="1">
        <v>18.3</v>
      </c>
      <c r="W211" s="1">
        <v>8.5</v>
      </c>
    </row>
    <row r="212" spans="1:23" x14ac:dyDescent="0.2">
      <c r="A212">
        <v>211</v>
      </c>
      <c r="B212" t="s">
        <v>1126</v>
      </c>
      <c r="C212" t="s">
        <v>30</v>
      </c>
      <c r="D212" t="s">
        <v>1306</v>
      </c>
      <c r="E212" t="s">
        <v>1307</v>
      </c>
      <c r="F212" t="s">
        <v>21</v>
      </c>
      <c r="G212" t="s">
        <v>1075</v>
      </c>
      <c r="H212" t="s">
        <v>1308</v>
      </c>
      <c r="I212" t="s">
        <v>1309</v>
      </c>
      <c r="K212" t="s">
        <v>1290</v>
      </c>
      <c r="L212" t="s">
        <v>900</v>
      </c>
      <c r="M212" t="s">
        <v>1305</v>
      </c>
      <c r="N212">
        <v>20140121</v>
      </c>
      <c r="P212" t="s">
        <v>613</v>
      </c>
      <c r="Q212">
        <v>20180201</v>
      </c>
      <c r="S212" s="1" t="s">
        <v>1310</v>
      </c>
      <c r="T212" s="1">
        <v>24.4</v>
      </c>
      <c r="U212" s="1">
        <v>10.199999999999999</v>
      </c>
      <c r="V212" s="1">
        <v>18.2</v>
      </c>
      <c r="W212" s="1">
        <v>8.5</v>
      </c>
    </row>
    <row r="213" spans="1:23" x14ac:dyDescent="0.2">
      <c r="A213">
        <v>212</v>
      </c>
      <c r="B213" t="s">
        <v>1126</v>
      </c>
      <c r="C213" t="s">
        <v>30</v>
      </c>
      <c r="D213" t="s">
        <v>1312</v>
      </c>
      <c r="E213" t="s">
        <v>1313</v>
      </c>
      <c r="F213" t="s">
        <v>21</v>
      </c>
      <c r="G213" t="s">
        <v>1075</v>
      </c>
      <c r="H213" t="s">
        <v>1313</v>
      </c>
      <c r="K213" t="s">
        <v>1290</v>
      </c>
      <c r="L213" t="s">
        <v>900</v>
      </c>
      <c r="M213" t="s">
        <v>1311</v>
      </c>
      <c r="N213">
        <v>20081125</v>
      </c>
      <c r="P213" t="s">
        <v>223</v>
      </c>
      <c r="Q213">
        <v>20180201</v>
      </c>
      <c r="S213" s="1" t="s">
        <v>1314</v>
      </c>
      <c r="T213" s="1">
        <v>25</v>
      </c>
      <c r="U213" s="1">
        <v>10.199999999999999</v>
      </c>
      <c r="V213" s="1">
        <v>19</v>
      </c>
      <c r="W213" s="1">
        <v>8.6</v>
      </c>
    </row>
    <row r="214" spans="1:23" x14ac:dyDescent="0.2">
      <c r="A214">
        <v>213</v>
      </c>
      <c r="B214" t="s">
        <v>1279</v>
      </c>
      <c r="C214" t="s">
        <v>30</v>
      </c>
      <c r="D214" t="s">
        <v>1316</v>
      </c>
      <c r="E214" t="s">
        <v>1317</v>
      </c>
      <c r="F214" t="s">
        <v>21</v>
      </c>
      <c r="G214" t="s">
        <v>1075</v>
      </c>
      <c r="H214" t="s">
        <v>1318</v>
      </c>
      <c r="K214" t="s">
        <v>1319</v>
      </c>
      <c r="L214" t="s">
        <v>900</v>
      </c>
      <c r="M214" t="s">
        <v>1315</v>
      </c>
      <c r="N214">
        <v>20120510</v>
      </c>
      <c r="P214" t="s">
        <v>1320</v>
      </c>
      <c r="Q214">
        <v>20120510</v>
      </c>
      <c r="S214" s="1" t="s">
        <v>1321</v>
      </c>
      <c r="T214" s="1">
        <v>21.4</v>
      </c>
      <c r="U214" s="1">
        <v>9.6</v>
      </c>
      <c r="V214" s="1">
        <v>16.8</v>
      </c>
      <c r="W214" s="1">
        <v>8.1</v>
      </c>
    </row>
    <row r="215" spans="1:23" x14ac:dyDescent="0.2">
      <c r="A215">
        <v>214</v>
      </c>
      <c r="B215" t="s">
        <v>1279</v>
      </c>
      <c r="C215" t="s">
        <v>30</v>
      </c>
      <c r="D215" t="s">
        <v>1323</v>
      </c>
      <c r="E215" t="s">
        <v>1324</v>
      </c>
      <c r="F215" t="s">
        <v>21</v>
      </c>
      <c r="G215" t="s">
        <v>1075</v>
      </c>
      <c r="H215" t="s">
        <v>1325</v>
      </c>
      <c r="K215" t="s">
        <v>1319</v>
      </c>
      <c r="L215" t="s">
        <v>900</v>
      </c>
      <c r="M215" t="s">
        <v>1322</v>
      </c>
      <c r="N215">
        <v>20081125</v>
      </c>
      <c r="P215" t="s">
        <v>1198</v>
      </c>
      <c r="Q215">
        <v>20081125</v>
      </c>
      <c r="S215" s="1" t="s">
        <v>1326</v>
      </c>
      <c r="T215" s="1">
        <v>24.3</v>
      </c>
      <c r="U215" s="1">
        <v>10.1</v>
      </c>
      <c r="V215" s="1">
        <v>18.5</v>
      </c>
      <c r="W215" s="1">
        <v>8.5</v>
      </c>
    </row>
    <row r="216" spans="1:23" x14ac:dyDescent="0.2">
      <c r="A216">
        <v>215</v>
      </c>
      <c r="B216" t="s">
        <v>1279</v>
      </c>
      <c r="C216" t="s">
        <v>30</v>
      </c>
      <c r="D216" t="s">
        <v>1328</v>
      </c>
      <c r="E216" t="s">
        <v>1329</v>
      </c>
      <c r="F216" t="s">
        <v>21</v>
      </c>
      <c r="G216" t="s">
        <v>1075</v>
      </c>
      <c r="H216" t="s">
        <v>1330</v>
      </c>
      <c r="K216" t="s">
        <v>1319</v>
      </c>
      <c r="L216" t="s">
        <v>900</v>
      </c>
      <c r="M216" t="s">
        <v>1327</v>
      </c>
      <c r="N216">
        <v>20081125</v>
      </c>
      <c r="P216" t="s">
        <v>1205</v>
      </c>
      <c r="Q216">
        <v>20081125</v>
      </c>
      <c r="S216" s="1" t="s">
        <v>1331</v>
      </c>
      <c r="T216" s="1">
        <v>22.4</v>
      </c>
      <c r="U216" s="1">
        <v>9.6999999999999993</v>
      </c>
      <c r="V216" s="1">
        <v>17.3</v>
      </c>
      <c r="W216" s="1">
        <v>8.1</v>
      </c>
    </row>
    <row r="217" spans="1:23" x14ac:dyDescent="0.2">
      <c r="A217">
        <v>216</v>
      </c>
      <c r="B217" t="s">
        <v>1279</v>
      </c>
      <c r="C217" t="s">
        <v>30</v>
      </c>
      <c r="D217" t="s">
        <v>1333</v>
      </c>
      <c r="E217" t="s">
        <v>1334</v>
      </c>
      <c r="F217" t="s">
        <v>21</v>
      </c>
      <c r="G217" t="s">
        <v>1075</v>
      </c>
      <c r="H217" t="s">
        <v>1335</v>
      </c>
      <c r="K217" t="s">
        <v>1319</v>
      </c>
      <c r="L217" t="s">
        <v>900</v>
      </c>
      <c r="M217" t="s">
        <v>1332</v>
      </c>
      <c r="N217">
        <v>20081125</v>
      </c>
      <c r="P217" t="s">
        <v>1336</v>
      </c>
      <c r="Q217">
        <v>20081125</v>
      </c>
      <c r="S217" s="1" t="s">
        <v>1337</v>
      </c>
      <c r="T217" s="1">
        <v>22.1</v>
      </c>
      <c r="U217" s="1">
        <v>9.6999999999999993</v>
      </c>
      <c r="V217" s="1">
        <v>17</v>
      </c>
      <c r="W217" s="1">
        <v>8.1</v>
      </c>
    </row>
    <row r="218" spans="1:23" x14ac:dyDescent="0.2">
      <c r="A218">
        <v>217</v>
      </c>
      <c r="B218" t="s">
        <v>1279</v>
      </c>
      <c r="C218" t="s">
        <v>30</v>
      </c>
      <c r="D218" t="s">
        <v>1339</v>
      </c>
      <c r="E218" t="s">
        <v>1340</v>
      </c>
      <c r="F218" t="s">
        <v>21</v>
      </c>
      <c r="G218" t="s">
        <v>1075</v>
      </c>
      <c r="H218" t="s">
        <v>1341</v>
      </c>
      <c r="K218" t="s">
        <v>1319</v>
      </c>
      <c r="L218" t="s">
        <v>900</v>
      </c>
      <c r="M218" t="s">
        <v>1338</v>
      </c>
      <c r="N218">
        <v>20081125</v>
      </c>
      <c r="P218" t="s">
        <v>1205</v>
      </c>
      <c r="Q218">
        <v>20081125</v>
      </c>
      <c r="S218" s="1" t="s">
        <v>1342</v>
      </c>
      <c r="T218" s="1">
        <v>20.7</v>
      </c>
      <c r="U218" s="1">
        <v>9.5</v>
      </c>
      <c r="V218" s="1">
        <v>16.3</v>
      </c>
      <c r="W218" s="1">
        <v>8</v>
      </c>
    </row>
    <row r="219" spans="1:23" x14ac:dyDescent="0.2">
      <c r="A219">
        <v>218</v>
      </c>
      <c r="B219" t="s">
        <v>1279</v>
      </c>
      <c r="C219" t="s">
        <v>30</v>
      </c>
      <c r="D219" t="s">
        <v>1344</v>
      </c>
      <c r="E219" t="s">
        <v>1345</v>
      </c>
      <c r="F219" t="s">
        <v>21</v>
      </c>
      <c r="G219" t="s">
        <v>1075</v>
      </c>
      <c r="H219" t="s">
        <v>1346</v>
      </c>
      <c r="K219" t="s">
        <v>1319</v>
      </c>
      <c r="L219" t="s">
        <v>900</v>
      </c>
      <c r="M219" t="s">
        <v>1343</v>
      </c>
      <c r="N219">
        <v>20081125</v>
      </c>
      <c r="P219" t="s">
        <v>1205</v>
      </c>
      <c r="Q219">
        <v>20081125</v>
      </c>
      <c r="S219" s="1" t="s">
        <v>1347</v>
      </c>
      <c r="T219" s="1">
        <v>20.8</v>
      </c>
      <c r="U219" s="1">
        <v>9.5</v>
      </c>
      <c r="V219" s="1">
        <v>16.399999999999999</v>
      </c>
      <c r="W219" s="1">
        <v>8</v>
      </c>
    </row>
    <row r="220" spans="1:23" x14ac:dyDescent="0.2">
      <c r="A220">
        <v>219</v>
      </c>
      <c r="B220" t="s">
        <v>1126</v>
      </c>
      <c r="C220" t="s">
        <v>30</v>
      </c>
      <c r="D220" t="s">
        <v>1350</v>
      </c>
      <c r="E220" t="s">
        <v>1351</v>
      </c>
      <c r="F220" t="s">
        <v>21</v>
      </c>
      <c r="G220" t="s">
        <v>1075</v>
      </c>
      <c r="H220" t="s">
        <v>1352</v>
      </c>
      <c r="I220" t="s">
        <v>1353</v>
      </c>
      <c r="K220" t="s">
        <v>1354</v>
      </c>
      <c r="L220" t="s">
        <v>900</v>
      </c>
      <c r="M220" t="s">
        <v>1349</v>
      </c>
      <c r="N220">
        <v>20120116</v>
      </c>
      <c r="P220" t="s">
        <v>1355</v>
      </c>
      <c r="Q220">
        <v>20120116</v>
      </c>
      <c r="S220" s="1" t="s">
        <v>1356</v>
      </c>
      <c r="T220" s="1">
        <v>26.1</v>
      </c>
      <c r="U220" s="1">
        <v>10.4</v>
      </c>
      <c r="V220" s="1">
        <v>19.600000000000001</v>
      </c>
      <c r="W220" s="1">
        <v>8.9</v>
      </c>
    </row>
    <row r="221" spans="1:23" x14ac:dyDescent="0.2">
      <c r="A221">
        <v>220</v>
      </c>
      <c r="B221" t="s">
        <v>1126</v>
      </c>
      <c r="C221" t="s">
        <v>30</v>
      </c>
      <c r="D221" t="s">
        <v>1358</v>
      </c>
      <c r="E221" t="s">
        <v>1359</v>
      </c>
      <c r="F221" t="s">
        <v>21</v>
      </c>
      <c r="G221" t="s">
        <v>1075</v>
      </c>
      <c r="H221" t="s">
        <v>1360</v>
      </c>
      <c r="K221" t="s">
        <v>1354</v>
      </c>
      <c r="L221" t="s">
        <v>900</v>
      </c>
      <c r="M221" t="s">
        <v>1357</v>
      </c>
      <c r="N221">
        <v>20081125</v>
      </c>
      <c r="P221" t="s">
        <v>1361</v>
      </c>
      <c r="Q221">
        <v>20081125</v>
      </c>
      <c r="S221" s="1" t="s">
        <v>1362</v>
      </c>
      <c r="T221" s="1">
        <v>24.5</v>
      </c>
      <c r="U221" s="1">
        <v>10.1</v>
      </c>
      <c r="V221" s="1">
        <v>18.899999999999999</v>
      </c>
      <c r="W221" s="1">
        <v>8.6</v>
      </c>
    </row>
    <row r="222" spans="1:23" x14ac:dyDescent="0.2">
      <c r="A222">
        <v>221</v>
      </c>
      <c r="B222" t="s">
        <v>1126</v>
      </c>
      <c r="C222" t="s">
        <v>30</v>
      </c>
      <c r="D222" t="s">
        <v>1364</v>
      </c>
      <c r="E222" t="s">
        <v>1365</v>
      </c>
      <c r="F222" t="s">
        <v>21</v>
      </c>
      <c r="G222" t="s">
        <v>1075</v>
      </c>
      <c r="H222" t="s">
        <v>1366</v>
      </c>
      <c r="K222" t="s">
        <v>1354</v>
      </c>
      <c r="L222" t="s">
        <v>900</v>
      </c>
      <c r="M222" t="s">
        <v>1363</v>
      </c>
      <c r="N222">
        <v>20081125</v>
      </c>
      <c r="P222" t="s">
        <v>132</v>
      </c>
      <c r="Q222">
        <v>20180201</v>
      </c>
      <c r="S222" s="1" t="s">
        <v>1367</v>
      </c>
      <c r="T222" s="1">
        <v>22.5</v>
      </c>
      <c r="U222" s="1">
        <v>9.8000000000000007</v>
      </c>
      <c r="V222" s="1">
        <v>17.3</v>
      </c>
      <c r="W222" s="1">
        <v>8.1999999999999993</v>
      </c>
    </row>
    <row r="223" spans="1:23" x14ac:dyDescent="0.2">
      <c r="A223">
        <v>222</v>
      </c>
      <c r="B223" t="s">
        <v>1126</v>
      </c>
      <c r="C223" t="s">
        <v>30</v>
      </c>
      <c r="D223" t="s">
        <v>1369</v>
      </c>
      <c r="E223" t="s">
        <v>1370</v>
      </c>
      <c r="F223" t="s">
        <v>21</v>
      </c>
      <c r="G223" t="s">
        <v>1075</v>
      </c>
      <c r="H223" t="s">
        <v>1371</v>
      </c>
      <c r="K223" t="s">
        <v>1354</v>
      </c>
      <c r="L223" t="s">
        <v>900</v>
      </c>
      <c r="M223" t="s">
        <v>1368</v>
      </c>
      <c r="N223">
        <v>20081125</v>
      </c>
      <c r="P223" t="s">
        <v>1372</v>
      </c>
      <c r="Q223">
        <v>20081125</v>
      </c>
      <c r="S223" s="1" t="s">
        <v>1373</v>
      </c>
      <c r="T223" s="1">
        <v>22.8</v>
      </c>
      <c r="U223" s="1">
        <v>9.8000000000000007</v>
      </c>
      <c r="V223" s="1">
        <v>17.399999999999999</v>
      </c>
      <c r="W223" s="1">
        <v>8.3000000000000007</v>
      </c>
    </row>
    <row r="224" spans="1:23" x14ac:dyDescent="0.2">
      <c r="A224">
        <v>223</v>
      </c>
      <c r="B224" t="s">
        <v>1126</v>
      </c>
      <c r="C224" t="s">
        <v>30</v>
      </c>
      <c r="D224" t="s">
        <v>1375</v>
      </c>
      <c r="E224" t="s">
        <v>1376</v>
      </c>
      <c r="F224" t="s">
        <v>21</v>
      </c>
      <c r="G224" t="s">
        <v>1075</v>
      </c>
      <c r="H224" t="s">
        <v>1377</v>
      </c>
      <c r="K224" t="s">
        <v>1378</v>
      </c>
      <c r="L224" t="s">
        <v>900</v>
      </c>
      <c r="M224" t="s">
        <v>1374</v>
      </c>
      <c r="N224">
        <v>20081125</v>
      </c>
      <c r="P224" t="s">
        <v>1379</v>
      </c>
      <c r="Q224">
        <v>20081125</v>
      </c>
      <c r="S224" s="1" t="s">
        <v>1380</v>
      </c>
      <c r="T224" s="1">
        <v>25.1</v>
      </c>
      <c r="U224" s="1">
        <v>10.199999999999999</v>
      </c>
      <c r="V224" s="1">
        <v>19.3</v>
      </c>
      <c r="W224" s="1">
        <v>8.6999999999999993</v>
      </c>
    </row>
    <row r="225" spans="1:23" x14ac:dyDescent="0.2">
      <c r="A225">
        <v>224</v>
      </c>
      <c r="B225" t="s">
        <v>1011</v>
      </c>
      <c r="C225" t="s">
        <v>30</v>
      </c>
      <c r="D225" t="s">
        <v>1382</v>
      </c>
      <c r="E225" t="s">
        <v>1383</v>
      </c>
      <c r="F225" t="s">
        <v>21</v>
      </c>
      <c r="G225" t="s">
        <v>897</v>
      </c>
      <c r="H225" t="s">
        <v>1384</v>
      </c>
      <c r="I225" t="s">
        <v>1378</v>
      </c>
      <c r="K225" t="s">
        <v>620</v>
      </c>
      <c r="L225" t="s">
        <v>26</v>
      </c>
      <c r="M225" t="s">
        <v>1381</v>
      </c>
      <c r="N225">
        <v>20081125</v>
      </c>
      <c r="P225" t="s">
        <v>1131</v>
      </c>
      <c r="Q225">
        <v>20081125</v>
      </c>
      <c r="S225" s="1" t="s">
        <v>1385</v>
      </c>
      <c r="T225" s="1">
        <v>26.8</v>
      </c>
      <c r="U225" s="1">
        <v>10.4</v>
      </c>
      <c r="V225" s="1">
        <v>19.8</v>
      </c>
      <c r="W225" s="1">
        <v>8.9</v>
      </c>
    </row>
    <row r="226" spans="1:23" x14ac:dyDescent="0.2">
      <c r="A226">
        <v>225</v>
      </c>
      <c r="B226" t="s">
        <v>1011</v>
      </c>
      <c r="C226" t="s">
        <v>30</v>
      </c>
      <c r="D226" t="s">
        <v>1387</v>
      </c>
      <c r="E226" t="s">
        <v>1388</v>
      </c>
      <c r="F226" t="s">
        <v>21</v>
      </c>
      <c r="G226" t="s">
        <v>897</v>
      </c>
      <c r="H226" t="s">
        <v>1389</v>
      </c>
      <c r="K226" t="s">
        <v>1378</v>
      </c>
      <c r="L226" t="s">
        <v>900</v>
      </c>
      <c r="M226" t="s">
        <v>1386</v>
      </c>
      <c r="N226">
        <v>20081125</v>
      </c>
      <c r="P226" t="s">
        <v>1390</v>
      </c>
      <c r="Q226">
        <v>20081125</v>
      </c>
      <c r="S226" s="1" t="s">
        <v>1391</v>
      </c>
      <c r="T226" s="1">
        <v>25.1</v>
      </c>
      <c r="U226" s="1">
        <v>10.1</v>
      </c>
      <c r="V226" s="1">
        <v>18.7</v>
      </c>
      <c r="W226" s="1">
        <v>8.6</v>
      </c>
    </row>
    <row r="227" spans="1:23" x14ac:dyDescent="0.2">
      <c r="A227">
        <v>226</v>
      </c>
      <c r="B227" t="s">
        <v>1011</v>
      </c>
      <c r="C227" t="s">
        <v>30</v>
      </c>
      <c r="D227" t="s">
        <v>1393</v>
      </c>
      <c r="E227" t="s">
        <v>1394</v>
      </c>
      <c r="F227" t="s">
        <v>21</v>
      </c>
      <c r="G227" t="s">
        <v>897</v>
      </c>
      <c r="H227" t="s">
        <v>1395</v>
      </c>
      <c r="K227" t="s">
        <v>1378</v>
      </c>
      <c r="L227" t="s">
        <v>900</v>
      </c>
      <c r="M227" t="s">
        <v>1392</v>
      </c>
      <c r="N227">
        <v>20081125</v>
      </c>
      <c r="P227" t="s">
        <v>1396</v>
      </c>
      <c r="Q227">
        <v>20180201</v>
      </c>
      <c r="S227" s="1" t="s">
        <v>1397</v>
      </c>
      <c r="T227" s="1">
        <v>26.2</v>
      </c>
      <c r="U227" s="1">
        <v>10.3</v>
      </c>
      <c r="V227" s="1">
        <v>19.3</v>
      </c>
      <c r="W227" s="1">
        <v>8.8000000000000007</v>
      </c>
    </row>
    <row r="228" spans="1:23" x14ac:dyDescent="0.2">
      <c r="A228">
        <v>227</v>
      </c>
      <c r="B228" t="s">
        <v>1081</v>
      </c>
      <c r="C228" t="s">
        <v>30</v>
      </c>
      <c r="D228" t="s">
        <v>1399</v>
      </c>
      <c r="E228" t="s">
        <v>1400</v>
      </c>
      <c r="F228" t="s">
        <v>21</v>
      </c>
      <c r="G228" t="s">
        <v>1075</v>
      </c>
      <c r="H228" t="s">
        <v>1401</v>
      </c>
      <c r="K228" t="s">
        <v>1078</v>
      </c>
      <c r="L228" t="s">
        <v>900</v>
      </c>
      <c r="M228" t="s">
        <v>1398</v>
      </c>
      <c r="N228">
        <v>20081125</v>
      </c>
      <c r="P228" t="s">
        <v>539</v>
      </c>
      <c r="Q228">
        <v>20180201</v>
      </c>
      <c r="S228" s="1" t="s">
        <v>1402</v>
      </c>
      <c r="T228" s="1">
        <v>30.8</v>
      </c>
      <c r="U228" s="1">
        <v>11.2</v>
      </c>
      <c r="V228" s="1">
        <v>23.5</v>
      </c>
      <c r="W228" s="1">
        <v>9.6</v>
      </c>
    </row>
    <row r="229" spans="1:23" x14ac:dyDescent="0.2">
      <c r="A229">
        <v>228</v>
      </c>
      <c r="B229" t="s">
        <v>1081</v>
      </c>
      <c r="C229" t="s">
        <v>30</v>
      </c>
      <c r="D229" t="s">
        <v>1404</v>
      </c>
      <c r="E229" t="s">
        <v>1405</v>
      </c>
      <c r="F229" t="s">
        <v>21</v>
      </c>
      <c r="G229" t="s">
        <v>1075</v>
      </c>
      <c r="H229" t="s">
        <v>1406</v>
      </c>
      <c r="K229" t="s">
        <v>1078</v>
      </c>
      <c r="L229" t="s">
        <v>900</v>
      </c>
      <c r="M229" t="s">
        <v>1403</v>
      </c>
      <c r="N229">
        <v>20240620</v>
      </c>
      <c r="P229" t="s">
        <v>1086</v>
      </c>
      <c r="Q229">
        <v>20240620</v>
      </c>
      <c r="S229" s="1" t="s">
        <v>1407</v>
      </c>
      <c r="T229" s="1">
        <v>28.2</v>
      </c>
      <c r="U229" s="1">
        <v>11.1</v>
      </c>
      <c r="V229" s="1">
        <v>22.3</v>
      </c>
      <c r="W229" s="1">
        <v>9.4</v>
      </c>
    </row>
    <row r="230" spans="1:23" x14ac:dyDescent="0.2">
      <c r="A230">
        <v>229</v>
      </c>
      <c r="B230" t="s">
        <v>1081</v>
      </c>
      <c r="C230" t="s">
        <v>30</v>
      </c>
      <c r="D230" t="s">
        <v>1409</v>
      </c>
      <c r="E230" t="s">
        <v>1074</v>
      </c>
      <c r="F230" t="s">
        <v>21</v>
      </c>
      <c r="G230" t="s">
        <v>1075</v>
      </c>
      <c r="H230" t="s">
        <v>1410</v>
      </c>
      <c r="K230" t="s">
        <v>1078</v>
      </c>
      <c r="L230" t="s">
        <v>900</v>
      </c>
      <c r="M230" t="s">
        <v>1408</v>
      </c>
      <c r="N230">
        <v>20081125</v>
      </c>
      <c r="P230" t="s">
        <v>1079</v>
      </c>
      <c r="Q230">
        <v>20081125</v>
      </c>
      <c r="S230" s="1" t="s">
        <v>1411</v>
      </c>
      <c r="T230" s="1">
        <v>25.9</v>
      </c>
      <c r="U230" s="1">
        <v>10.3</v>
      </c>
      <c r="V230" s="1">
        <v>20.5</v>
      </c>
      <c r="W230" s="1">
        <v>8.9</v>
      </c>
    </row>
    <row r="231" spans="1:23" x14ac:dyDescent="0.2">
      <c r="A231">
        <v>230</v>
      </c>
      <c r="B231" t="s">
        <v>1081</v>
      </c>
      <c r="C231" t="s">
        <v>30</v>
      </c>
      <c r="D231" t="s">
        <v>1413</v>
      </c>
      <c r="E231" t="s">
        <v>1414</v>
      </c>
      <c r="F231" t="s">
        <v>21</v>
      </c>
      <c r="G231" t="s">
        <v>1075</v>
      </c>
      <c r="H231" t="s">
        <v>1415</v>
      </c>
      <c r="K231" t="s">
        <v>1078</v>
      </c>
      <c r="L231" t="s">
        <v>900</v>
      </c>
      <c r="M231" t="s">
        <v>1412</v>
      </c>
      <c r="N231">
        <v>20091027</v>
      </c>
      <c r="P231" t="s">
        <v>1416</v>
      </c>
      <c r="Q231">
        <v>20091027</v>
      </c>
      <c r="S231" s="1" t="s">
        <v>1417</v>
      </c>
      <c r="T231" s="1">
        <v>26.9</v>
      </c>
      <c r="U231" s="1">
        <v>10.5</v>
      </c>
      <c r="V231" s="1">
        <v>21.2</v>
      </c>
      <c r="W231" s="1">
        <v>9.1</v>
      </c>
    </row>
    <row r="232" spans="1:23" x14ac:dyDescent="0.2">
      <c r="A232">
        <v>231</v>
      </c>
      <c r="B232" t="s">
        <v>1081</v>
      </c>
      <c r="C232" t="s">
        <v>30</v>
      </c>
      <c r="D232" t="s">
        <v>1419</v>
      </c>
      <c r="E232" t="s">
        <v>918</v>
      </c>
      <c r="F232" t="s">
        <v>21</v>
      </c>
      <c r="G232" t="s">
        <v>1075</v>
      </c>
      <c r="H232" t="s">
        <v>1420</v>
      </c>
      <c r="K232" t="s">
        <v>1078</v>
      </c>
      <c r="L232" t="s">
        <v>900</v>
      </c>
      <c r="M232" t="s">
        <v>1418</v>
      </c>
      <c r="N232">
        <v>20081125</v>
      </c>
      <c r="P232" t="s">
        <v>1421</v>
      </c>
      <c r="Q232">
        <v>20081125</v>
      </c>
      <c r="S232" s="1" t="s">
        <v>1422</v>
      </c>
      <c r="T232" s="1">
        <v>25.4</v>
      </c>
      <c r="U232" s="1">
        <v>10.3</v>
      </c>
      <c r="V232" s="1">
        <v>19.399999999999999</v>
      </c>
      <c r="W232" s="1">
        <v>8.8000000000000007</v>
      </c>
    </row>
    <row r="233" spans="1:23" x14ac:dyDescent="0.2">
      <c r="A233">
        <v>232</v>
      </c>
      <c r="B233" t="s">
        <v>1081</v>
      </c>
      <c r="C233" t="s">
        <v>30</v>
      </c>
      <c r="D233" t="s">
        <v>1424</v>
      </c>
      <c r="E233" t="s">
        <v>1074</v>
      </c>
      <c r="F233" t="s">
        <v>21</v>
      </c>
      <c r="G233" t="s">
        <v>1075</v>
      </c>
      <c r="H233" t="s">
        <v>1425</v>
      </c>
      <c r="K233" t="s">
        <v>1078</v>
      </c>
      <c r="L233" t="s">
        <v>900</v>
      </c>
      <c r="M233" t="s">
        <v>1423</v>
      </c>
      <c r="N233">
        <v>20081125</v>
      </c>
      <c r="P233" t="s">
        <v>1079</v>
      </c>
      <c r="Q233">
        <v>20081125</v>
      </c>
      <c r="S233" s="1" t="s">
        <v>1426</v>
      </c>
      <c r="T233" s="1">
        <v>25.9</v>
      </c>
      <c r="U233" s="1">
        <v>10.3</v>
      </c>
      <c r="V233" s="1">
        <v>20.5</v>
      </c>
      <c r="W233" s="1">
        <v>8.9</v>
      </c>
    </row>
    <row r="234" spans="1:23" x14ac:dyDescent="0.2">
      <c r="A234">
        <v>233</v>
      </c>
      <c r="B234" t="s">
        <v>1081</v>
      </c>
      <c r="C234" t="s">
        <v>30</v>
      </c>
      <c r="D234" t="s">
        <v>1428</v>
      </c>
      <c r="E234" t="s">
        <v>1429</v>
      </c>
      <c r="F234" t="s">
        <v>21</v>
      </c>
      <c r="G234" t="s">
        <v>1075</v>
      </c>
      <c r="H234" t="s">
        <v>1430</v>
      </c>
      <c r="K234" t="s">
        <v>1078</v>
      </c>
      <c r="L234" t="s">
        <v>900</v>
      </c>
      <c r="M234" t="s">
        <v>1427</v>
      </c>
      <c r="N234">
        <v>20111208</v>
      </c>
      <c r="P234" t="s">
        <v>188</v>
      </c>
      <c r="Q234">
        <v>20111208</v>
      </c>
      <c r="T234">
        <v>29.5</v>
      </c>
      <c r="U234">
        <v>11</v>
      </c>
      <c r="V234" s="1">
        <v>22.8</v>
      </c>
      <c r="W234" s="1">
        <v>9.6</v>
      </c>
    </row>
    <row r="235" spans="1:23" x14ac:dyDescent="0.2">
      <c r="A235">
        <v>234</v>
      </c>
      <c r="B235" t="s">
        <v>1081</v>
      </c>
      <c r="C235" t="s">
        <v>30</v>
      </c>
      <c r="D235" t="s">
        <v>1432</v>
      </c>
      <c r="E235" t="s">
        <v>1433</v>
      </c>
      <c r="F235" t="s">
        <v>21</v>
      </c>
      <c r="G235" t="s">
        <v>1075</v>
      </c>
      <c r="H235" t="s">
        <v>1434</v>
      </c>
      <c r="K235" t="s">
        <v>1078</v>
      </c>
      <c r="L235" t="s">
        <v>900</v>
      </c>
      <c r="M235" t="s">
        <v>1431</v>
      </c>
      <c r="N235">
        <v>20081125</v>
      </c>
      <c r="P235" t="s">
        <v>223</v>
      </c>
      <c r="Q235">
        <v>20180201</v>
      </c>
      <c r="S235" s="1" t="s">
        <v>1435</v>
      </c>
      <c r="T235" s="1">
        <v>29.3</v>
      </c>
      <c r="U235" s="1">
        <v>10.9</v>
      </c>
      <c r="V235" s="1">
        <v>22.7</v>
      </c>
      <c r="W235" s="1">
        <v>9.6</v>
      </c>
    </row>
    <row r="236" spans="1:23" x14ac:dyDescent="0.2">
      <c r="A236">
        <v>235</v>
      </c>
      <c r="B236" t="s">
        <v>1081</v>
      </c>
      <c r="C236" t="s">
        <v>30</v>
      </c>
      <c r="D236" t="s">
        <v>1437</v>
      </c>
      <c r="E236" t="s">
        <v>1438</v>
      </c>
      <c r="F236" t="s">
        <v>21</v>
      </c>
      <c r="G236" t="s">
        <v>1075</v>
      </c>
      <c r="H236" t="s">
        <v>1439</v>
      </c>
      <c r="K236" t="s">
        <v>1078</v>
      </c>
      <c r="L236" t="s">
        <v>900</v>
      </c>
      <c r="M236" t="s">
        <v>1436</v>
      </c>
      <c r="N236">
        <v>20081125</v>
      </c>
      <c r="P236" t="s">
        <v>531</v>
      </c>
      <c r="Q236">
        <v>20180201</v>
      </c>
      <c r="S236" s="1" t="s">
        <v>1440</v>
      </c>
      <c r="T236" s="1">
        <v>28.5</v>
      </c>
      <c r="U236" s="1">
        <v>10.8</v>
      </c>
      <c r="V236" s="1">
        <v>22.2</v>
      </c>
      <c r="W236" s="1">
        <v>9.4</v>
      </c>
    </row>
    <row r="237" spans="1:23" x14ac:dyDescent="0.2">
      <c r="A237">
        <v>236</v>
      </c>
      <c r="B237" t="s">
        <v>676</v>
      </c>
      <c r="C237" t="s">
        <v>30</v>
      </c>
      <c r="D237" t="s">
        <v>1442</v>
      </c>
      <c r="E237" t="s">
        <v>1443</v>
      </c>
      <c r="F237" t="s">
        <v>21</v>
      </c>
      <c r="G237" t="s">
        <v>618</v>
      </c>
      <c r="H237" t="s">
        <v>1444</v>
      </c>
      <c r="K237" t="s">
        <v>1445</v>
      </c>
      <c r="L237" t="s">
        <v>166</v>
      </c>
      <c r="M237" t="s">
        <v>1441</v>
      </c>
      <c r="N237">
        <v>20150112</v>
      </c>
      <c r="P237" t="s">
        <v>1446</v>
      </c>
      <c r="Q237">
        <v>20150112</v>
      </c>
      <c r="S237" s="1" t="s">
        <v>1447</v>
      </c>
      <c r="T237" s="1">
        <v>26.8</v>
      </c>
      <c r="U237" s="1">
        <v>10.6</v>
      </c>
      <c r="V237" s="1">
        <v>19.7</v>
      </c>
      <c r="W237" s="1">
        <v>8.9</v>
      </c>
    </row>
    <row r="238" spans="1:23" x14ac:dyDescent="0.2">
      <c r="A238">
        <v>237</v>
      </c>
      <c r="B238" t="s">
        <v>676</v>
      </c>
      <c r="C238" t="s">
        <v>30</v>
      </c>
      <c r="D238" t="s">
        <v>1449</v>
      </c>
      <c r="E238" t="s">
        <v>1450</v>
      </c>
      <c r="F238" t="s">
        <v>21</v>
      </c>
      <c r="G238" t="s">
        <v>618</v>
      </c>
      <c r="H238" t="s">
        <v>1451</v>
      </c>
      <c r="K238" t="s">
        <v>1445</v>
      </c>
      <c r="L238" t="s">
        <v>166</v>
      </c>
      <c r="M238" t="s">
        <v>1448</v>
      </c>
      <c r="N238">
        <v>20200201</v>
      </c>
      <c r="P238" t="s">
        <v>1452</v>
      </c>
      <c r="Q238">
        <v>20200201</v>
      </c>
      <c r="S238" s="1" t="s">
        <v>1453</v>
      </c>
      <c r="T238" s="1">
        <v>28.2</v>
      </c>
      <c r="U238" s="1">
        <v>10.8</v>
      </c>
      <c r="V238" s="1">
        <v>20.8</v>
      </c>
      <c r="W238" s="1">
        <v>9.1999999999999993</v>
      </c>
    </row>
    <row r="239" spans="1:23" x14ac:dyDescent="0.2">
      <c r="A239">
        <v>238</v>
      </c>
      <c r="B239" t="s">
        <v>676</v>
      </c>
      <c r="C239" t="s">
        <v>30</v>
      </c>
      <c r="D239" t="s">
        <v>1455</v>
      </c>
      <c r="E239" t="s">
        <v>642</v>
      </c>
      <c r="F239" t="s">
        <v>21</v>
      </c>
      <c r="G239" t="s">
        <v>618</v>
      </c>
      <c r="H239" t="s">
        <v>1456</v>
      </c>
      <c r="K239" t="s">
        <v>1445</v>
      </c>
      <c r="L239" t="s">
        <v>166</v>
      </c>
      <c r="M239" t="s">
        <v>1454</v>
      </c>
      <c r="N239">
        <v>20081125</v>
      </c>
      <c r="P239" t="s">
        <v>644</v>
      </c>
      <c r="Q239">
        <v>20081125</v>
      </c>
      <c r="S239" s="1" t="s">
        <v>1457</v>
      </c>
      <c r="T239" s="1">
        <v>29.1</v>
      </c>
      <c r="U239" s="1">
        <v>10.9</v>
      </c>
      <c r="V239" s="1">
        <v>21.3</v>
      </c>
      <c r="W239" s="1">
        <v>9.1999999999999993</v>
      </c>
    </row>
    <row r="240" spans="1:23" x14ac:dyDescent="0.2">
      <c r="A240">
        <v>239</v>
      </c>
      <c r="B240" t="s">
        <v>676</v>
      </c>
      <c r="C240" t="s">
        <v>30</v>
      </c>
      <c r="D240" t="s">
        <v>1459</v>
      </c>
      <c r="E240" t="s">
        <v>1460</v>
      </c>
      <c r="F240" t="s">
        <v>21</v>
      </c>
      <c r="G240" t="s">
        <v>618</v>
      </c>
      <c r="H240" t="s">
        <v>1461</v>
      </c>
      <c r="K240" t="s">
        <v>1445</v>
      </c>
      <c r="L240" t="s">
        <v>166</v>
      </c>
      <c r="M240" t="s">
        <v>1458</v>
      </c>
      <c r="N240">
        <v>20200408</v>
      </c>
      <c r="P240" t="s">
        <v>1462</v>
      </c>
      <c r="Q240">
        <v>20200408</v>
      </c>
      <c r="S240" s="1" t="s">
        <v>1463</v>
      </c>
      <c r="T240" s="1">
        <v>27.3</v>
      </c>
      <c r="U240" s="1">
        <v>10.6</v>
      </c>
      <c r="V240" s="1">
        <v>20</v>
      </c>
      <c r="W240" s="1">
        <v>8.9</v>
      </c>
    </row>
    <row r="241" spans="1:23" x14ac:dyDescent="0.2">
      <c r="A241">
        <v>240</v>
      </c>
      <c r="B241" t="s">
        <v>676</v>
      </c>
      <c r="C241" t="s">
        <v>30</v>
      </c>
      <c r="D241" t="s">
        <v>1465</v>
      </c>
      <c r="E241" t="s">
        <v>1466</v>
      </c>
      <c r="F241" t="s">
        <v>21</v>
      </c>
      <c r="G241" t="s">
        <v>618</v>
      </c>
      <c r="H241" t="s">
        <v>1467</v>
      </c>
      <c r="K241" t="s">
        <v>1445</v>
      </c>
      <c r="L241" t="s">
        <v>166</v>
      </c>
      <c r="M241" t="s">
        <v>1464</v>
      </c>
      <c r="N241">
        <v>20081125</v>
      </c>
      <c r="P241" t="s">
        <v>1452</v>
      </c>
      <c r="Q241">
        <v>20081125</v>
      </c>
      <c r="S241" s="1" t="s">
        <v>1468</v>
      </c>
      <c r="T241" s="1">
        <v>29</v>
      </c>
      <c r="U241" s="1">
        <v>10.8</v>
      </c>
      <c r="V241" s="1">
        <v>21.1</v>
      </c>
      <c r="W241" s="1">
        <v>9.1</v>
      </c>
    </row>
    <row r="242" spans="1:23" x14ac:dyDescent="0.2">
      <c r="A242">
        <v>241</v>
      </c>
      <c r="B242" t="s">
        <v>676</v>
      </c>
      <c r="C242" t="s">
        <v>30</v>
      </c>
      <c r="D242" t="s">
        <v>1470</v>
      </c>
      <c r="E242" t="s">
        <v>1471</v>
      </c>
      <c r="F242" t="s">
        <v>21</v>
      </c>
      <c r="G242" t="s">
        <v>618</v>
      </c>
      <c r="H242" t="s">
        <v>1472</v>
      </c>
      <c r="K242" t="s">
        <v>1445</v>
      </c>
      <c r="L242" t="s">
        <v>166</v>
      </c>
      <c r="M242" t="s">
        <v>1469</v>
      </c>
      <c r="N242">
        <v>20081125</v>
      </c>
      <c r="P242" t="s">
        <v>1473</v>
      </c>
      <c r="Q242">
        <v>20081125</v>
      </c>
      <c r="S242" s="1" t="s">
        <v>1474</v>
      </c>
      <c r="T242" s="1">
        <v>26.5</v>
      </c>
      <c r="U242" s="1">
        <v>10.5</v>
      </c>
      <c r="V242" s="1">
        <v>19.600000000000001</v>
      </c>
      <c r="W242" s="1">
        <v>8.9</v>
      </c>
    </row>
    <row r="243" spans="1:23" x14ac:dyDescent="0.2">
      <c r="A243">
        <v>242</v>
      </c>
      <c r="B243" t="s">
        <v>676</v>
      </c>
      <c r="C243" t="s">
        <v>30</v>
      </c>
      <c r="D243" t="s">
        <v>1476</v>
      </c>
      <c r="E243" t="s">
        <v>1477</v>
      </c>
      <c r="F243" t="s">
        <v>21</v>
      </c>
      <c r="G243" t="s">
        <v>618</v>
      </c>
      <c r="H243" t="s">
        <v>1478</v>
      </c>
      <c r="K243" t="s">
        <v>1445</v>
      </c>
      <c r="L243" t="s">
        <v>166</v>
      </c>
      <c r="M243" t="s">
        <v>1475</v>
      </c>
      <c r="N243">
        <v>20081125</v>
      </c>
      <c r="P243" t="s">
        <v>1479</v>
      </c>
      <c r="Q243">
        <v>20081125</v>
      </c>
      <c r="S243" s="1" t="s">
        <v>1480</v>
      </c>
      <c r="T243" s="1">
        <v>26.7</v>
      </c>
      <c r="U243" s="1">
        <v>10.5</v>
      </c>
      <c r="V243" s="1">
        <v>19.8</v>
      </c>
      <c r="W243" s="1">
        <v>8.9</v>
      </c>
    </row>
    <row r="244" spans="1:23" x14ac:dyDescent="0.2">
      <c r="A244">
        <v>243</v>
      </c>
      <c r="B244" t="s">
        <v>676</v>
      </c>
      <c r="C244" t="s">
        <v>30</v>
      </c>
      <c r="D244" t="s">
        <v>1482</v>
      </c>
      <c r="E244" t="s">
        <v>1483</v>
      </c>
      <c r="F244" t="s">
        <v>21</v>
      </c>
      <c r="G244" t="s">
        <v>618</v>
      </c>
      <c r="H244" t="s">
        <v>1484</v>
      </c>
      <c r="K244" t="s">
        <v>1445</v>
      </c>
      <c r="L244" t="s">
        <v>166</v>
      </c>
      <c r="M244" t="s">
        <v>1481</v>
      </c>
      <c r="N244">
        <v>20100810</v>
      </c>
      <c r="P244" t="s">
        <v>668</v>
      </c>
      <c r="Q244">
        <v>20100810</v>
      </c>
      <c r="S244" s="1" t="s">
        <v>1485</v>
      </c>
      <c r="T244" s="1">
        <v>26.5</v>
      </c>
      <c r="U244" s="1">
        <v>10.5</v>
      </c>
      <c r="V244" s="1">
        <v>19.7</v>
      </c>
      <c r="W244" s="1">
        <v>8.9</v>
      </c>
    </row>
    <row r="245" spans="1:23" x14ac:dyDescent="0.2">
      <c r="A245">
        <v>244</v>
      </c>
      <c r="B245" t="s">
        <v>676</v>
      </c>
      <c r="C245" t="s">
        <v>30</v>
      </c>
      <c r="D245" t="s">
        <v>1487</v>
      </c>
      <c r="E245" t="s">
        <v>1488</v>
      </c>
      <c r="F245" t="s">
        <v>21</v>
      </c>
      <c r="G245" t="s">
        <v>618</v>
      </c>
      <c r="H245" t="s">
        <v>1489</v>
      </c>
      <c r="K245" t="s">
        <v>1445</v>
      </c>
      <c r="L245" t="s">
        <v>166</v>
      </c>
      <c r="M245" t="s">
        <v>1486</v>
      </c>
      <c r="N245">
        <v>20121206</v>
      </c>
      <c r="P245" t="s">
        <v>1490</v>
      </c>
      <c r="Q245">
        <v>20121206</v>
      </c>
      <c r="S245" s="1" t="s">
        <v>1491</v>
      </c>
      <c r="T245" s="1">
        <v>26.5</v>
      </c>
      <c r="U245" s="1">
        <v>10.4</v>
      </c>
      <c r="V245" s="1">
        <v>19.7</v>
      </c>
      <c r="W245" s="1">
        <v>8.9</v>
      </c>
    </row>
    <row r="246" spans="1:23" x14ac:dyDescent="0.2">
      <c r="A246">
        <v>245</v>
      </c>
      <c r="B246" t="s">
        <v>676</v>
      </c>
      <c r="C246" t="s">
        <v>30</v>
      </c>
      <c r="D246" t="s">
        <v>1493</v>
      </c>
      <c r="E246" t="s">
        <v>1494</v>
      </c>
      <c r="F246" t="s">
        <v>21</v>
      </c>
      <c r="G246" t="s">
        <v>618</v>
      </c>
      <c r="H246" t="s">
        <v>1495</v>
      </c>
      <c r="I246" t="s">
        <v>1496</v>
      </c>
      <c r="K246" t="s">
        <v>1445</v>
      </c>
      <c r="L246" t="s">
        <v>166</v>
      </c>
      <c r="M246" t="s">
        <v>1492</v>
      </c>
      <c r="N246">
        <v>20081125</v>
      </c>
      <c r="P246" t="s">
        <v>674</v>
      </c>
      <c r="Q246">
        <v>20081125</v>
      </c>
      <c r="S246" s="1" t="s">
        <v>1497</v>
      </c>
      <c r="T246" s="1">
        <v>36.1</v>
      </c>
      <c r="U246" s="1">
        <v>12</v>
      </c>
      <c r="V246" s="1">
        <v>25</v>
      </c>
      <c r="W246" s="1">
        <v>10.3</v>
      </c>
    </row>
    <row r="247" spans="1:23" x14ac:dyDescent="0.2">
      <c r="A247">
        <v>246</v>
      </c>
      <c r="B247" t="s">
        <v>1505</v>
      </c>
      <c r="C247" t="s">
        <v>30</v>
      </c>
      <c r="D247" t="s">
        <v>1499</v>
      </c>
      <c r="E247" t="s">
        <v>1500</v>
      </c>
      <c r="F247" t="s">
        <v>21</v>
      </c>
      <c r="G247" t="s">
        <v>618</v>
      </c>
      <c r="H247" t="s">
        <v>1501</v>
      </c>
      <c r="K247" t="s">
        <v>1502</v>
      </c>
      <c r="L247" t="s">
        <v>166</v>
      </c>
      <c r="M247" t="s">
        <v>1498</v>
      </c>
      <c r="N247">
        <v>20201218</v>
      </c>
      <c r="P247" t="s">
        <v>1503</v>
      </c>
      <c r="Q247">
        <v>20201218</v>
      </c>
      <c r="S247" s="1" t="s">
        <v>1504</v>
      </c>
      <c r="T247" s="1">
        <v>32.200000000000003</v>
      </c>
      <c r="U247" s="1">
        <v>11.4</v>
      </c>
      <c r="V247" s="1">
        <v>23.5</v>
      </c>
      <c r="W247" s="1">
        <v>9.8000000000000007</v>
      </c>
    </row>
    <row r="248" spans="1:23" x14ac:dyDescent="0.2">
      <c r="A248">
        <v>247</v>
      </c>
      <c r="B248" t="s">
        <v>1505</v>
      </c>
      <c r="C248" t="s">
        <v>30</v>
      </c>
      <c r="D248" t="s">
        <v>1507</v>
      </c>
      <c r="E248" t="s">
        <v>1508</v>
      </c>
      <c r="F248" t="s">
        <v>21</v>
      </c>
      <c r="G248" t="s">
        <v>618</v>
      </c>
      <c r="H248" t="s">
        <v>1509</v>
      </c>
      <c r="K248" t="s">
        <v>1502</v>
      </c>
      <c r="L248" t="s">
        <v>166</v>
      </c>
      <c r="M248" t="s">
        <v>1506</v>
      </c>
      <c r="N248">
        <v>20230623</v>
      </c>
      <c r="P248" t="s">
        <v>1503</v>
      </c>
      <c r="Q248">
        <v>20230623</v>
      </c>
      <c r="S248" s="1" t="s">
        <v>1510</v>
      </c>
      <c r="T248" s="1">
        <v>30.8</v>
      </c>
      <c r="U248" s="1">
        <v>11.2</v>
      </c>
      <c r="V248" s="1">
        <v>22.4</v>
      </c>
      <c r="W248" s="1">
        <v>9.6</v>
      </c>
    </row>
    <row r="249" spans="1:23" x14ac:dyDescent="0.2">
      <c r="A249">
        <v>248</v>
      </c>
      <c r="B249" t="s">
        <v>1505</v>
      </c>
      <c r="C249" t="s">
        <v>30</v>
      </c>
      <c r="D249" t="s">
        <v>1512</v>
      </c>
      <c r="E249" t="s">
        <v>1513</v>
      </c>
      <c r="F249" t="s">
        <v>21</v>
      </c>
      <c r="G249" t="s">
        <v>618</v>
      </c>
      <c r="H249" t="s">
        <v>1514</v>
      </c>
      <c r="K249" t="s">
        <v>1502</v>
      </c>
      <c r="L249" t="s">
        <v>166</v>
      </c>
      <c r="M249" t="s">
        <v>1511</v>
      </c>
      <c r="N249">
        <v>20120202</v>
      </c>
      <c r="P249" t="s">
        <v>1479</v>
      </c>
      <c r="Q249">
        <v>20120202</v>
      </c>
      <c r="T249">
        <v>27.2</v>
      </c>
      <c r="U249">
        <v>10.7</v>
      </c>
      <c r="V249" s="1">
        <v>21</v>
      </c>
      <c r="W249" s="1">
        <v>9.1</v>
      </c>
    </row>
    <row r="250" spans="1:23" x14ac:dyDescent="0.2">
      <c r="A250">
        <v>249</v>
      </c>
      <c r="B250" t="s">
        <v>1505</v>
      </c>
      <c r="C250" t="s">
        <v>30</v>
      </c>
      <c r="D250" t="s">
        <v>1516</v>
      </c>
      <c r="E250" t="s">
        <v>1517</v>
      </c>
      <c r="F250" t="s">
        <v>21</v>
      </c>
      <c r="G250" t="s">
        <v>618</v>
      </c>
      <c r="H250" t="s">
        <v>1518</v>
      </c>
      <c r="K250" t="s">
        <v>1502</v>
      </c>
      <c r="L250" t="s">
        <v>166</v>
      </c>
      <c r="M250" t="s">
        <v>1515</v>
      </c>
      <c r="N250">
        <v>20180214</v>
      </c>
      <c r="P250" t="s">
        <v>1519</v>
      </c>
      <c r="Q250">
        <v>20180214</v>
      </c>
      <c r="S250" s="1" t="s">
        <v>1520</v>
      </c>
      <c r="T250" s="1">
        <v>24.8</v>
      </c>
      <c r="U250" s="1">
        <v>10.199999999999999</v>
      </c>
      <c r="V250" s="1">
        <v>19</v>
      </c>
      <c r="W250" s="1">
        <v>8.6</v>
      </c>
    </row>
    <row r="251" spans="1:23" x14ac:dyDescent="0.2">
      <c r="A251">
        <v>250</v>
      </c>
      <c r="B251" t="s">
        <v>1505</v>
      </c>
      <c r="C251" t="s">
        <v>30</v>
      </c>
      <c r="D251" t="s">
        <v>1522</v>
      </c>
      <c r="E251" t="s">
        <v>1523</v>
      </c>
      <c r="F251" t="s">
        <v>21</v>
      </c>
      <c r="G251" t="s">
        <v>618</v>
      </c>
      <c r="H251" t="s">
        <v>1524</v>
      </c>
      <c r="K251" t="s">
        <v>1502</v>
      </c>
      <c r="L251" t="s">
        <v>166</v>
      </c>
      <c r="M251" t="s">
        <v>1521</v>
      </c>
      <c r="N251">
        <v>20130919</v>
      </c>
      <c r="P251" t="s">
        <v>1525</v>
      </c>
      <c r="Q251">
        <v>20130919</v>
      </c>
      <c r="S251" s="1" t="s">
        <v>1526</v>
      </c>
      <c r="T251" s="1">
        <v>26.8</v>
      </c>
      <c r="U251" s="1">
        <v>10.7</v>
      </c>
      <c r="V251" s="1">
        <v>19.8</v>
      </c>
      <c r="W251" s="1">
        <v>8.9</v>
      </c>
    </row>
    <row r="252" spans="1:23" x14ac:dyDescent="0.2">
      <c r="A252">
        <v>251</v>
      </c>
      <c r="B252" t="s">
        <v>676</v>
      </c>
      <c r="C252" t="s">
        <v>30</v>
      </c>
      <c r="D252" t="s">
        <v>1528</v>
      </c>
      <c r="E252" t="s">
        <v>1529</v>
      </c>
      <c r="F252" t="s">
        <v>21</v>
      </c>
      <c r="G252" t="s">
        <v>618</v>
      </c>
      <c r="H252" t="s">
        <v>1530</v>
      </c>
      <c r="K252" t="s">
        <v>1445</v>
      </c>
      <c r="L252" t="s">
        <v>166</v>
      </c>
      <c r="M252" t="s">
        <v>1527</v>
      </c>
      <c r="N252">
        <v>20081125</v>
      </c>
      <c r="P252" t="s">
        <v>875</v>
      </c>
      <c r="Q252">
        <v>20180201</v>
      </c>
      <c r="S252" s="1" t="s">
        <v>1531</v>
      </c>
      <c r="T252" s="1">
        <v>27.8</v>
      </c>
      <c r="U252" s="1">
        <v>10.6</v>
      </c>
      <c r="V252" s="1">
        <v>20.100000000000001</v>
      </c>
      <c r="W252" s="1">
        <v>9</v>
      </c>
    </row>
    <row r="253" spans="1:23" x14ac:dyDescent="0.2">
      <c r="A253">
        <v>252</v>
      </c>
      <c r="B253" t="s">
        <v>676</v>
      </c>
      <c r="C253" t="s">
        <v>30</v>
      </c>
      <c r="D253" t="s">
        <v>1533</v>
      </c>
      <c r="E253" t="s">
        <v>1534</v>
      </c>
      <c r="F253" t="s">
        <v>21</v>
      </c>
      <c r="G253" t="s">
        <v>618</v>
      </c>
      <c r="H253" t="s">
        <v>1535</v>
      </c>
      <c r="I253" t="s">
        <v>1536</v>
      </c>
      <c r="K253" t="s">
        <v>1445</v>
      </c>
      <c r="L253" t="s">
        <v>166</v>
      </c>
      <c r="M253" t="s">
        <v>1532</v>
      </c>
      <c r="N253">
        <v>20081125</v>
      </c>
      <c r="P253" t="s">
        <v>1537</v>
      </c>
      <c r="Q253">
        <v>20081125</v>
      </c>
      <c r="S253" s="1" t="s">
        <v>1538</v>
      </c>
      <c r="T253" s="1">
        <v>28.6</v>
      </c>
      <c r="U253" s="1">
        <v>10.8</v>
      </c>
      <c r="V253" s="1">
        <v>20.5</v>
      </c>
      <c r="W253" s="1">
        <v>9.1</v>
      </c>
    </row>
    <row r="254" spans="1:23" x14ac:dyDescent="0.2">
      <c r="A254">
        <v>253</v>
      </c>
      <c r="B254" t="s">
        <v>676</v>
      </c>
      <c r="C254" t="s">
        <v>30</v>
      </c>
      <c r="D254" t="s">
        <v>1540</v>
      </c>
      <c r="E254" t="s">
        <v>1541</v>
      </c>
      <c r="F254" t="s">
        <v>21</v>
      </c>
      <c r="G254" t="s">
        <v>618</v>
      </c>
      <c r="H254" t="s">
        <v>1542</v>
      </c>
      <c r="K254" t="s">
        <v>1445</v>
      </c>
      <c r="L254" t="s">
        <v>166</v>
      </c>
      <c r="M254" t="s">
        <v>1539</v>
      </c>
      <c r="N254">
        <v>20160708</v>
      </c>
      <c r="P254" t="s">
        <v>1543</v>
      </c>
      <c r="Q254">
        <v>20160708</v>
      </c>
      <c r="S254" s="1" t="s">
        <v>1544</v>
      </c>
      <c r="T254" s="1">
        <v>26</v>
      </c>
      <c r="U254" s="1">
        <v>10.5</v>
      </c>
      <c r="V254" s="1">
        <v>19.5</v>
      </c>
      <c r="W254" s="1">
        <v>8.9</v>
      </c>
    </row>
    <row r="255" spans="1:23" x14ac:dyDescent="0.2">
      <c r="A255">
        <v>254</v>
      </c>
      <c r="B255" t="s">
        <v>676</v>
      </c>
      <c r="C255" t="s">
        <v>30</v>
      </c>
      <c r="D255" t="s">
        <v>1546</v>
      </c>
      <c r="E255" t="s">
        <v>1547</v>
      </c>
      <c r="F255" t="s">
        <v>21</v>
      </c>
      <c r="G255" t="s">
        <v>618</v>
      </c>
      <c r="H255" t="s">
        <v>1548</v>
      </c>
      <c r="I255" t="s">
        <v>1549</v>
      </c>
      <c r="K255" t="s">
        <v>1445</v>
      </c>
      <c r="L255" t="s">
        <v>166</v>
      </c>
      <c r="M255" t="s">
        <v>1545</v>
      </c>
      <c r="N255">
        <v>20100524</v>
      </c>
      <c r="P255" t="s">
        <v>1446</v>
      </c>
      <c r="Q255">
        <v>20100524</v>
      </c>
      <c r="S255" s="1" t="s">
        <v>1550</v>
      </c>
      <c r="T255" s="1">
        <v>25.9</v>
      </c>
      <c r="U255" s="1">
        <v>10.5</v>
      </c>
      <c r="V255" s="1">
        <v>19.2</v>
      </c>
      <c r="W255" s="1">
        <v>8.9</v>
      </c>
    </row>
    <row r="256" spans="1:23" x14ac:dyDescent="0.2">
      <c r="A256">
        <v>255</v>
      </c>
      <c r="B256" t="s">
        <v>676</v>
      </c>
      <c r="C256" t="s">
        <v>30</v>
      </c>
      <c r="D256" t="s">
        <v>1552</v>
      </c>
      <c r="E256" t="s">
        <v>1553</v>
      </c>
      <c r="F256" t="s">
        <v>21</v>
      </c>
      <c r="G256" t="s">
        <v>618</v>
      </c>
      <c r="H256" t="s">
        <v>1553</v>
      </c>
      <c r="K256" t="s">
        <v>1445</v>
      </c>
      <c r="L256" t="s">
        <v>166</v>
      </c>
      <c r="M256" t="s">
        <v>1551</v>
      </c>
      <c r="N256">
        <v>20200430</v>
      </c>
      <c r="P256" t="s">
        <v>1554</v>
      </c>
      <c r="Q256">
        <v>20200430</v>
      </c>
      <c r="S256" s="1" t="s">
        <v>1555</v>
      </c>
      <c r="T256" s="1">
        <v>26.7</v>
      </c>
      <c r="U256" s="1">
        <v>10.6</v>
      </c>
      <c r="V256" s="1">
        <v>19.5</v>
      </c>
      <c r="W256" s="1">
        <v>9</v>
      </c>
    </row>
    <row r="257" spans="1:23" x14ac:dyDescent="0.2">
      <c r="A257">
        <v>256</v>
      </c>
      <c r="B257" t="s">
        <v>676</v>
      </c>
      <c r="C257" t="s">
        <v>30</v>
      </c>
      <c r="D257" t="s">
        <v>1557</v>
      </c>
      <c r="E257" t="s">
        <v>1558</v>
      </c>
      <c r="F257" t="s">
        <v>21</v>
      </c>
      <c r="G257" t="s">
        <v>618</v>
      </c>
      <c r="H257" t="s">
        <v>1559</v>
      </c>
      <c r="I257" t="s">
        <v>1549</v>
      </c>
      <c r="K257" t="s">
        <v>1445</v>
      </c>
      <c r="L257" t="s">
        <v>166</v>
      </c>
      <c r="M257" t="s">
        <v>1556</v>
      </c>
      <c r="N257">
        <v>20081125</v>
      </c>
      <c r="P257" t="s">
        <v>1560</v>
      </c>
      <c r="Q257">
        <v>20081125</v>
      </c>
      <c r="S257" s="1" t="s">
        <v>1561</v>
      </c>
      <c r="T257" s="1">
        <v>25.2</v>
      </c>
      <c r="U257" s="1">
        <v>10.4</v>
      </c>
      <c r="V257" s="1">
        <v>18.899999999999999</v>
      </c>
      <c r="W257" s="1">
        <v>8.8000000000000007</v>
      </c>
    </row>
    <row r="258" spans="1:23" x14ac:dyDescent="0.2">
      <c r="A258">
        <v>257</v>
      </c>
      <c r="B258" t="s">
        <v>676</v>
      </c>
      <c r="C258" t="s">
        <v>30</v>
      </c>
      <c r="D258" t="s">
        <v>1563</v>
      </c>
      <c r="E258" t="s">
        <v>1564</v>
      </c>
      <c r="F258" t="s">
        <v>21</v>
      </c>
      <c r="G258" t="s">
        <v>618</v>
      </c>
      <c r="H258" t="s">
        <v>1565</v>
      </c>
      <c r="K258" t="s">
        <v>1445</v>
      </c>
      <c r="L258" t="s">
        <v>166</v>
      </c>
      <c r="M258" t="s">
        <v>1562</v>
      </c>
      <c r="N258">
        <v>20200528</v>
      </c>
      <c r="P258" t="s">
        <v>1566</v>
      </c>
      <c r="Q258">
        <v>20200528</v>
      </c>
      <c r="S258" s="1" t="s">
        <v>1567</v>
      </c>
      <c r="T258" s="1">
        <v>25.5</v>
      </c>
      <c r="U258" s="1">
        <v>10.4</v>
      </c>
      <c r="V258" s="1">
        <v>19.100000000000001</v>
      </c>
      <c r="W258" s="1">
        <v>8.8000000000000007</v>
      </c>
    </row>
    <row r="259" spans="1:23" x14ac:dyDescent="0.2">
      <c r="A259">
        <v>258</v>
      </c>
      <c r="B259" t="s">
        <v>676</v>
      </c>
      <c r="C259" t="s">
        <v>30</v>
      </c>
      <c r="D259" t="s">
        <v>1569</v>
      </c>
      <c r="E259" t="s">
        <v>1570</v>
      </c>
      <c r="F259" t="s">
        <v>21</v>
      </c>
      <c r="G259" t="s">
        <v>618</v>
      </c>
      <c r="H259" t="s">
        <v>1571</v>
      </c>
      <c r="K259" t="s">
        <v>1445</v>
      </c>
      <c r="L259" t="s">
        <v>166</v>
      </c>
      <c r="M259" t="s">
        <v>1568</v>
      </c>
      <c r="N259">
        <v>20141103</v>
      </c>
      <c r="P259" t="s">
        <v>1543</v>
      </c>
      <c r="Q259">
        <v>20141103</v>
      </c>
      <c r="S259" s="1" t="s">
        <v>1572</v>
      </c>
      <c r="T259" s="1">
        <v>24.2</v>
      </c>
      <c r="U259" s="1">
        <v>10.199999999999999</v>
      </c>
      <c r="V259" s="1">
        <v>18.3</v>
      </c>
      <c r="W259" s="1">
        <v>8.6999999999999993</v>
      </c>
    </row>
    <row r="260" spans="1:23" x14ac:dyDescent="0.2">
      <c r="A260">
        <v>259</v>
      </c>
      <c r="B260" t="s">
        <v>676</v>
      </c>
      <c r="C260" t="s">
        <v>30</v>
      </c>
      <c r="D260" t="s">
        <v>1574</v>
      </c>
      <c r="E260" t="s">
        <v>1575</v>
      </c>
      <c r="F260" t="s">
        <v>21</v>
      </c>
      <c r="G260" t="s">
        <v>618</v>
      </c>
      <c r="H260" t="s">
        <v>1576</v>
      </c>
      <c r="I260" t="s">
        <v>1577</v>
      </c>
      <c r="K260" t="s">
        <v>1445</v>
      </c>
      <c r="L260" t="s">
        <v>166</v>
      </c>
      <c r="M260" t="s">
        <v>1573</v>
      </c>
      <c r="N260">
        <v>20210304</v>
      </c>
      <c r="P260" t="s">
        <v>1578</v>
      </c>
      <c r="Q260">
        <v>20210304</v>
      </c>
      <c r="S260" s="1" t="s">
        <v>1579</v>
      </c>
      <c r="T260" s="1">
        <v>23.8</v>
      </c>
      <c r="U260" s="1">
        <v>10.199999999999999</v>
      </c>
      <c r="V260" s="1">
        <v>17.899999999999999</v>
      </c>
      <c r="W260" s="1">
        <v>8.6</v>
      </c>
    </row>
    <row r="261" spans="1:23" x14ac:dyDescent="0.2">
      <c r="A261">
        <v>260</v>
      </c>
      <c r="B261" t="s">
        <v>676</v>
      </c>
      <c r="C261" t="s">
        <v>30</v>
      </c>
      <c r="D261" t="s">
        <v>1581</v>
      </c>
      <c r="E261" t="s">
        <v>1582</v>
      </c>
      <c r="F261" t="s">
        <v>21</v>
      </c>
      <c r="G261" t="s">
        <v>618</v>
      </c>
      <c r="H261" t="s">
        <v>1583</v>
      </c>
      <c r="I261" t="s">
        <v>1549</v>
      </c>
      <c r="K261" t="s">
        <v>1445</v>
      </c>
      <c r="L261" t="s">
        <v>166</v>
      </c>
      <c r="M261" t="s">
        <v>1580</v>
      </c>
      <c r="N261">
        <v>20081125</v>
      </c>
      <c r="P261" t="s">
        <v>1584</v>
      </c>
      <c r="Q261">
        <v>20081125</v>
      </c>
      <c r="S261" s="1" t="s">
        <v>1585</v>
      </c>
      <c r="T261" s="1">
        <v>24.4</v>
      </c>
      <c r="U261" s="1">
        <v>10.199999999999999</v>
      </c>
      <c r="V261" s="1">
        <v>18.3</v>
      </c>
      <c r="W261" s="1">
        <v>8.6</v>
      </c>
    </row>
    <row r="262" spans="1:23" x14ac:dyDescent="0.2">
      <c r="A262">
        <v>261</v>
      </c>
      <c r="B262" t="s">
        <v>676</v>
      </c>
      <c r="C262" t="s">
        <v>30</v>
      </c>
      <c r="D262" t="s">
        <v>1587</v>
      </c>
      <c r="E262" t="s">
        <v>1588</v>
      </c>
      <c r="F262" t="s">
        <v>21</v>
      </c>
      <c r="G262" t="s">
        <v>618</v>
      </c>
      <c r="H262" t="s">
        <v>1589</v>
      </c>
      <c r="I262" t="s">
        <v>1577</v>
      </c>
      <c r="K262" t="s">
        <v>1445</v>
      </c>
      <c r="L262" t="s">
        <v>166</v>
      </c>
      <c r="M262" t="s">
        <v>1586</v>
      </c>
      <c r="N262">
        <v>20081125</v>
      </c>
      <c r="P262" t="s">
        <v>1590</v>
      </c>
      <c r="Q262">
        <v>20081125</v>
      </c>
      <c r="S262" s="1" t="s">
        <v>1591</v>
      </c>
      <c r="T262" s="1">
        <v>24.9</v>
      </c>
      <c r="U262" s="1">
        <v>10.3</v>
      </c>
      <c r="V262" s="1">
        <v>18.7</v>
      </c>
      <c r="W262" s="1">
        <v>8.6999999999999993</v>
      </c>
    </row>
    <row r="263" spans="1:23" x14ac:dyDescent="0.2">
      <c r="A263">
        <v>262</v>
      </c>
      <c r="B263" t="s">
        <v>676</v>
      </c>
      <c r="C263" t="s">
        <v>30</v>
      </c>
      <c r="D263" t="s">
        <v>1593</v>
      </c>
      <c r="E263" t="s">
        <v>1594</v>
      </c>
      <c r="F263" t="s">
        <v>21</v>
      </c>
      <c r="G263" t="s">
        <v>618</v>
      </c>
      <c r="H263" t="s">
        <v>1595</v>
      </c>
      <c r="K263" t="s">
        <v>1445</v>
      </c>
      <c r="L263" t="s">
        <v>166</v>
      </c>
      <c r="M263" t="s">
        <v>1592</v>
      </c>
      <c r="N263">
        <v>20250710</v>
      </c>
      <c r="P263" t="s">
        <v>1596</v>
      </c>
      <c r="Q263">
        <v>20250710</v>
      </c>
      <c r="S263" s="1" t="s">
        <v>1597</v>
      </c>
      <c r="T263" s="1">
        <v>24.8</v>
      </c>
      <c r="U263" s="1">
        <v>10.4</v>
      </c>
      <c r="V263" s="1">
        <v>18.7</v>
      </c>
      <c r="W263" s="1">
        <v>8.8000000000000007</v>
      </c>
    </row>
    <row r="264" spans="1:23" x14ac:dyDescent="0.2">
      <c r="A264">
        <v>263</v>
      </c>
      <c r="B264" t="s">
        <v>676</v>
      </c>
      <c r="C264" t="s">
        <v>30</v>
      </c>
      <c r="D264" t="s">
        <v>1599</v>
      </c>
      <c r="E264" t="s">
        <v>1600</v>
      </c>
      <c r="F264" t="s">
        <v>21</v>
      </c>
      <c r="G264" t="s">
        <v>618</v>
      </c>
      <c r="H264" t="s">
        <v>1601</v>
      </c>
      <c r="K264" t="s">
        <v>1445</v>
      </c>
      <c r="L264" t="s">
        <v>166</v>
      </c>
      <c r="M264" t="s">
        <v>1598</v>
      </c>
      <c r="N264">
        <v>20100304</v>
      </c>
      <c r="P264" t="s">
        <v>1602</v>
      </c>
      <c r="Q264">
        <v>20100304</v>
      </c>
      <c r="S264" s="1" t="s">
        <v>1603</v>
      </c>
      <c r="T264" s="1">
        <v>25.2</v>
      </c>
      <c r="U264" s="1">
        <v>10.4</v>
      </c>
      <c r="V264" s="1">
        <v>19</v>
      </c>
      <c r="W264" s="1">
        <v>8.8000000000000007</v>
      </c>
    </row>
    <row r="265" spans="1:23" x14ac:dyDescent="0.2">
      <c r="A265">
        <v>264</v>
      </c>
      <c r="B265" t="s">
        <v>676</v>
      </c>
      <c r="C265" t="s">
        <v>30</v>
      </c>
      <c r="D265" t="s">
        <v>1605</v>
      </c>
      <c r="E265" t="s">
        <v>1606</v>
      </c>
      <c r="F265" t="s">
        <v>21</v>
      </c>
      <c r="G265" t="s">
        <v>618</v>
      </c>
      <c r="H265" t="s">
        <v>1606</v>
      </c>
      <c r="K265" t="s">
        <v>1445</v>
      </c>
      <c r="L265" t="s">
        <v>166</v>
      </c>
      <c r="M265" t="s">
        <v>1604</v>
      </c>
      <c r="N265">
        <v>20210318</v>
      </c>
      <c r="P265" t="s">
        <v>1607</v>
      </c>
      <c r="Q265">
        <v>20210318</v>
      </c>
      <c r="S265" s="1" t="s">
        <v>1608</v>
      </c>
      <c r="T265" s="1">
        <v>25</v>
      </c>
      <c r="U265" s="1">
        <v>10.4</v>
      </c>
      <c r="V265" s="1">
        <v>19</v>
      </c>
      <c r="W265" s="1">
        <v>8.8000000000000007</v>
      </c>
    </row>
    <row r="266" spans="1:23" x14ac:dyDescent="0.2">
      <c r="A266">
        <v>265</v>
      </c>
      <c r="B266" t="s">
        <v>676</v>
      </c>
      <c r="C266" t="s">
        <v>30</v>
      </c>
      <c r="D266" t="s">
        <v>1610</v>
      </c>
      <c r="E266" t="s">
        <v>1611</v>
      </c>
      <c r="F266" t="s">
        <v>21</v>
      </c>
      <c r="G266" t="s">
        <v>618</v>
      </c>
      <c r="H266" t="s">
        <v>1612</v>
      </c>
      <c r="I266" t="s">
        <v>1613</v>
      </c>
      <c r="K266" t="s">
        <v>1445</v>
      </c>
      <c r="L266" t="s">
        <v>166</v>
      </c>
      <c r="M266" t="s">
        <v>1609</v>
      </c>
      <c r="N266">
        <v>20120214</v>
      </c>
      <c r="P266" t="s">
        <v>1560</v>
      </c>
      <c r="Q266">
        <v>20120214</v>
      </c>
      <c r="S266" s="1" t="s">
        <v>1614</v>
      </c>
      <c r="T266" s="1">
        <v>23.8</v>
      </c>
      <c r="U266" s="1">
        <v>10.199999999999999</v>
      </c>
      <c r="V266" s="1">
        <v>17.899999999999999</v>
      </c>
      <c r="W266" s="1">
        <v>8.6</v>
      </c>
    </row>
    <row r="267" spans="1:23" x14ac:dyDescent="0.2">
      <c r="A267">
        <v>266</v>
      </c>
      <c r="B267" t="s">
        <v>676</v>
      </c>
      <c r="C267" t="s">
        <v>30</v>
      </c>
      <c r="D267" t="s">
        <v>1616</v>
      </c>
      <c r="E267" t="s">
        <v>1617</v>
      </c>
      <c r="F267" t="s">
        <v>21</v>
      </c>
      <c r="G267" t="s">
        <v>618</v>
      </c>
      <c r="H267" t="s">
        <v>1618</v>
      </c>
      <c r="K267" t="s">
        <v>1445</v>
      </c>
      <c r="L267" t="s">
        <v>166</v>
      </c>
      <c r="M267" t="s">
        <v>1615</v>
      </c>
      <c r="N267">
        <v>20210615</v>
      </c>
      <c r="P267" t="s">
        <v>1619</v>
      </c>
      <c r="Q267">
        <v>20210615</v>
      </c>
      <c r="S267" s="1" t="s">
        <v>1620</v>
      </c>
      <c r="T267" s="1">
        <v>26.3</v>
      </c>
      <c r="U267" s="1">
        <v>10.5</v>
      </c>
      <c r="V267" s="1">
        <v>19.2</v>
      </c>
      <c r="W267" s="1">
        <v>8.8000000000000007</v>
      </c>
    </row>
    <row r="268" spans="1:23" x14ac:dyDescent="0.2">
      <c r="A268">
        <v>267</v>
      </c>
      <c r="B268" t="s">
        <v>676</v>
      </c>
      <c r="C268" t="s">
        <v>30</v>
      </c>
      <c r="D268" t="s">
        <v>1622</v>
      </c>
      <c r="E268" t="s">
        <v>1623</v>
      </c>
      <c r="F268" t="s">
        <v>21</v>
      </c>
      <c r="G268" t="s">
        <v>618</v>
      </c>
      <c r="H268" t="s">
        <v>1624</v>
      </c>
      <c r="K268" t="s">
        <v>1445</v>
      </c>
      <c r="L268" t="s">
        <v>166</v>
      </c>
      <c r="M268" t="s">
        <v>1621</v>
      </c>
      <c r="N268">
        <v>20170406</v>
      </c>
      <c r="P268" t="s">
        <v>838</v>
      </c>
      <c r="Q268">
        <v>20170406</v>
      </c>
      <c r="S268" s="1" t="s">
        <v>1625</v>
      </c>
      <c r="T268" s="1">
        <v>27.3</v>
      </c>
      <c r="U268" s="1">
        <v>10.6</v>
      </c>
      <c r="V268" s="1">
        <v>20.2</v>
      </c>
      <c r="W268" s="1">
        <v>9</v>
      </c>
    </row>
    <row r="269" spans="1:23" x14ac:dyDescent="0.2">
      <c r="A269">
        <v>268</v>
      </c>
      <c r="B269" t="s">
        <v>676</v>
      </c>
      <c r="C269" t="s">
        <v>30</v>
      </c>
      <c r="D269" t="s">
        <v>1627</v>
      </c>
      <c r="E269" t="s">
        <v>1628</v>
      </c>
      <c r="F269" t="s">
        <v>21</v>
      </c>
      <c r="G269" t="s">
        <v>618</v>
      </c>
      <c r="H269" t="s">
        <v>1629</v>
      </c>
      <c r="I269" t="s">
        <v>1630</v>
      </c>
      <c r="K269" t="s">
        <v>1445</v>
      </c>
      <c r="L269" t="s">
        <v>166</v>
      </c>
      <c r="M269" t="s">
        <v>1626</v>
      </c>
      <c r="N269">
        <v>20081125</v>
      </c>
      <c r="P269" t="s">
        <v>613</v>
      </c>
      <c r="Q269">
        <v>20180201</v>
      </c>
      <c r="S269" s="1" t="s">
        <v>1631</v>
      </c>
      <c r="T269" s="1">
        <v>24.6</v>
      </c>
      <c r="U269" s="1">
        <v>10.199999999999999</v>
      </c>
      <c r="V269" s="1">
        <v>18.100000000000001</v>
      </c>
      <c r="W269" s="1">
        <v>8.6</v>
      </c>
    </row>
    <row r="270" spans="1:23" x14ac:dyDescent="0.2">
      <c r="A270">
        <v>269</v>
      </c>
      <c r="B270" t="s">
        <v>676</v>
      </c>
      <c r="C270" t="s">
        <v>30</v>
      </c>
      <c r="D270" t="s">
        <v>1633</v>
      </c>
      <c r="E270" t="s">
        <v>1634</v>
      </c>
      <c r="F270" t="s">
        <v>21</v>
      </c>
      <c r="G270" t="s">
        <v>618</v>
      </c>
      <c r="H270" t="s">
        <v>1635</v>
      </c>
      <c r="I270" t="s">
        <v>1636</v>
      </c>
      <c r="K270" t="s">
        <v>1445</v>
      </c>
      <c r="L270" t="s">
        <v>166</v>
      </c>
      <c r="M270" t="s">
        <v>1632</v>
      </c>
      <c r="N270">
        <v>20081125</v>
      </c>
      <c r="P270" t="s">
        <v>1637</v>
      </c>
      <c r="Q270">
        <v>20081125</v>
      </c>
      <c r="S270" s="1" t="s">
        <v>1638</v>
      </c>
      <c r="T270" s="1">
        <v>23.6</v>
      </c>
      <c r="U270" s="1">
        <v>10</v>
      </c>
      <c r="V270" s="1">
        <v>17.600000000000001</v>
      </c>
      <c r="W270" s="1">
        <v>8.4</v>
      </c>
    </row>
    <row r="271" spans="1:23" x14ac:dyDescent="0.2">
      <c r="A271">
        <v>270</v>
      </c>
      <c r="B271" t="s">
        <v>676</v>
      </c>
      <c r="C271" t="s">
        <v>30</v>
      </c>
      <c r="D271" t="s">
        <v>1640</v>
      </c>
      <c r="E271" t="s">
        <v>1641</v>
      </c>
      <c r="F271" t="s">
        <v>21</v>
      </c>
      <c r="G271" t="s">
        <v>618</v>
      </c>
      <c r="H271" t="s">
        <v>1642</v>
      </c>
      <c r="I271" t="s">
        <v>1636</v>
      </c>
      <c r="K271" t="s">
        <v>1445</v>
      </c>
      <c r="L271" t="s">
        <v>166</v>
      </c>
      <c r="M271" t="s">
        <v>1639</v>
      </c>
      <c r="N271">
        <v>20081125</v>
      </c>
      <c r="P271" t="s">
        <v>613</v>
      </c>
      <c r="Q271">
        <v>20180201</v>
      </c>
      <c r="S271" s="1" t="s">
        <v>1643</v>
      </c>
      <c r="T271" s="1">
        <v>21.9</v>
      </c>
      <c r="U271" s="1">
        <v>9.8000000000000007</v>
      </c>
      <c r="V271" s="1">
        <v>16.399999999999999</v>
      </c>
      <c r="W271" s="1">
        <v>8.1999999999999993</v>
      </c>
    </row>
    <row r="272" spans="1:23" x14ac:dyDescent="0.2">
      <c r="A272">
        <v>271</v>
      </c>
      <c r="B272" t="s">
        <v>676</v>
      </c>
      <c r="C272" t="s">
        <v>30</v>
      </c>
      <c r="D272" t="s">
        <v>1645</v>
      </c>
      <c r="E272" t="s">
        <v>1646</v>
      </c>
      <c r="F272" t="s">
        <v>21</v>
      </c>
      <c r="G272" t="s">
        <v>618</v>
      </c>
      <c r="H272" t="s">
        <v>1647</v>
      </c>
      <c r="K272" t="s">
        <v>1648</v>
      </c>
      <c r="L272" t="s">
        <v>166</v>
      </c>
      <c r="M272" t="s">
        <v>1644</v>
      </c>
      <c r="N272">
        <v>20081125</v>
      </c>
      <c r="P272" t="s">
        <v>1649</v>
      </c>
      <c r="Q272">
        <v>20180201</v>
      </c>
      <c r="S272" s="1" t="s">
        <v>1650</v>
      </c>
      <c r="T272" s="1">
        <v>28.1</v>
      </c>
      <c r="U272" s="1">
        <v>10.7</v>
      </c>
      <c r="V272" s="1">
        <v>20.3</v>
      </c>
      <c r="W272" s="1">
        <v>9</v>
      </c>
    </row>
    <row r="273" spans="1:23" x14ac:dyDescent="0.2">
      <c r="A273">
        <v>272</v>
      </c>
      <c r="B273" t="s">
        <v>676</v>
      </c>
      <c r="C273" t="s">
        <v>30</v>
      </c>
      <c r="D273" t="s">
        <v>1652</v>
      </c>
      <c r="E273" t="s">
        <v>1653</v>
      </c>
      <c r="F273" t="s">
        <v>21</v>
      </c>
      <c r="G273" t="s">
        <v>618</v>
      </c>
      <c r="H273" t="s">
        <v>1654</v>
      </c>
      <c r="K273" t="s">
        <v>1648</v>
      </c>
      <c r="L273" t="s">
        <v>166</v>
      </c>
      <c r="M273" t="s">
        <v>1651</v>
      </c>
      <c r="N273">
        <v>20081125</v>
      </c>
      <c r="P273" t="s">
        <v>674</v>
      </c>
      <c r="Q273">
        <v>20081125</v>
      </c>
      <c r="S273" s="1" t="s">
        <v>1655</v>
      </c>
      <c r="T273" s="1">
        <v>26.2</v>
      </c>
      <c r="U273" s="1">
        <v>10.4</v>
      </c>
      <c r="V273" s="1">
        <v>19.100000000000001</v>
      </c>
      <c r="W273" s="1">
        <v>8.8000000000000007</v>
      </c>
    </row>
    <row r="274" spans="1:23" x14ac:dyDescent="0.2">
      <c r="A274">
        <v>273</v>
      </c>
      <c r="B274" t="s">
        <v>1666</v>
      </c>
      <c r="C274" t="s">
        <v>30</v>
      </c>
      <c r="D274" t="s">
        <v>1660</v>
      </c>
      <c r="E274" t="s">
        <v>1661</v>
      </c>
      <c r="F274" t="s">
        <v>21</v>
      </c>
      <c r="G274" t="s">
        <v>170</v>
      </c>
      <c r="H274" t="s">
        <v>1662</v>
      </c>
      <c r="K274" t="s">
        <v>1663</v>
      </c>
      <c r="L274" t="s">
        <v>181</v>
      </c>
      <c r="M274" t="s">
        <v>1659</v>
      </c>
      <c r="N274">
        <v>20240717</v>
      </c>
      <c r="P274" t="s">
        <v>1664</v>
      </c>
      <c r="Q274">
        <v>20241017</v>
      </c>
      <c r="S274" s="1" t="s">
        <v>1665</v>
      </c>
      <c r="T274" s="1">
        <v>27.2</v>
      </c>
      <c r="U274" s="1">
        <v>10.5</v>
      </c>
      <c r="V274" s="1">
        <v>21.2</v>
      </c>
      <c r="W274" s="1">
        <v>9</v>
      </c>
    </row>
    <row r="275" spans="1:23" x14ac:dyDescent="0.2">
      <c r="A275">
        <v>274</v>
      </c>
      <c r="B275" t="s">
        <v>1666</v>
      </c>
      <c r="C275" t="s">
        <v>30</v>
      </c>
      <c r="D275" t="s">
        <v>1668</v>
      </c>
      <c r="E275" t="s">
        <v>1669</v>
      </c>
      <c r="F275" t="s">
        <v>21</v>
      </c>
      <c r="G275" t="s">
        <v>170</v>
      </c>
      <c r="H275" t="s">
        <v>1670</v>
      </c>
      <c r="K275" t="s">
        <v>1663</v>
      </c>
      <c r="L275" t="s">
        <v>181</v>
      </c>
      <c r="M275" t="s">
        <v>1667</v>
      </c>
      <c r="N275">
        <v>20081125</v>
      </c>
      <c r="P275" t="s">
        <v>54</v>
      </c>
      <c r="Q275">
        <v>20180201</v>
      </c>
      <c r="S275" s="1" t="s">
        <v>1671</v>
      </c>
      <c r="T275" s="1">
        <v>25.4</v>
      </c>
      <c r="U275" s="1">
        <v>10.199999999999999</v>
      </c>
      <c r="V275" s="1">
        <v>20.2</v>
      </c>
      <c r="W275" s="1">
        <v>8.6999999999999993</v>
      </c>
    </row>
    <row r="276" spans="1:23" x14ac:dyDescent="0.2">
      <c r="A276">
        <v>275</v>
      </c>
      <c r="B276" t="s">
        <v>1666</v>
      </c>
      <c r="C276" t="s">
        <v>30</v>
      </c>
      <c r="D276" t="s">
        <v>1675</v>
      </c>
      <c r="E276" t="s">
        <v>1676</v>
      </c>
      <c r="F276" t="s">
        <v>21</v>
      </c>
      <c r="G276" t="s">
        <v>170</v>
      </c>
      <c r="H276" t="s">
        <v>1677</v>
      </c>
      <c r="K276" t="s">
        <v>1678</v>
      </c>
      <c r="L276" t="s">
        <v>181</v>
      </c>
      <c r="M276" t="s">
        <v>1674</v>
      </c>
      <c r="N276">
        <v>20081125</v>
      </c>
      <c r="P276" t="s">
        <v>1679</v>
      </c>
      <c r="Q276">
        <v>20081125</v>
      </c>
      <c r="S276" s="1" t="s">
        <v>1680</v>
      </c>
      <c r="T276" s="1">
        <v>27.2</v>
      </c>
      <c r="U276" s="1">
        <v>10.6</v>
      </c>
      <c r="V276" s="1">
        <v>21.3</v>
      </c>
      <c r="W276" s="1">
        <v>9.1</v>
      </c>
    </row>
    <row r="277" spans="1:23" x14ac:dyDescent="0.2">
      <c r="A277">
        <v>276</v>
      </c>
      <c r="B277" t="s">
        <v>1666</v>
      </c>
      <c r="C277" t="s">
        <v>30</v>
      </c>
      <c r="D277" t="s">
        <v>1682</v>
      </c>
      <c r="E277" t="s">
        <v>1683</v>
      </c>
      <c r="F277" t="s">
        <v>21</v>
      </c>
      <c r="G277" t="s">
        <v>170</v>
      </c>
      <c r="H277" t="s">
        <v>1684</v>
      </c>
      <c r="K277" t="s">
        <v>1678</v>
      </c>
      <c r="L277" t="s">
        <v>181</v>
      </c>
      <c r="M277" t="s">
        <v>1681</v>
      </c>
      <c r="N277">
        <v>20081125</v>
      </c>
      <c r="P277" t="s">
        <v>1685</v>
      </c>
      <c r="Q277">
        <v>20180201</v>
      </c>
      <c r="S277" s="1" t="s">
        <v>1686</v>
      </c>
      <c r="T277" s="1">
        <v>25.6</v>
      </c>
      <c r="U277" s="1">
        <v>10.1</v>
      </c>
      <c r="V277" s="1">
        <v>21.3</v>
      </c>
      <c r="W277" s="1">
        <v>8.6999999999999993</v>
      </c>
    </row>
    <row r="278" spans="1:23" x14ac:dyDescent="0.2">
      <c r="A278">
        <v>277</v>
      </c>
      <c r="B278" t="s">
        <v>1666</v>
      </c>
      <c r="C278" t="s">
        <v>30</v>
      </c>
      <c r="D278" t="s">
        <v>1688</v>
      </c>
      <c r="E278" t="s">
        <v>1689</v>
      </c>
      <c r="F278" t="s">
        <v>21</v>
      </c>
      <c r="G278" t="s">
        <v>170</v>
      </c>
      <c r="H278" t="s">
        <v>1690</v>
      </c>
      <c r="K278" t="s">
        <v>1678</v>
      </c>
      <c r="L278" t="s">
        <v>181</v>
      </c>
      <c r="M278" t="s">
        <v>1687</v>
      </c>
      <c r="N278">
        <v>20081125</v>
      </c>
      <c r="P278" t="s">
        <v>1691</v>
      </c>
      <c r="Q278">
        <v>20081125</v>
      </c>
      <c r="S278" s="1" t="s">
        <v>1692</v>
      </c>
      <c r="T278" s="1">
        <v>26.7</v>
      </c>
      <c r="U278" s="1">
        <v>10.6</v>
      </c>
      <c r="V278" s="1">
        <v>21</v>
      </c>
      <c r="W278" s="1">
        <v>9.1</v>
      </c>
    </row>
    <row r="279" spans="1:23" x14ac:dyDescent="0.2">
      <c r="A279">
        <v>278</v>
      </c>
      <c r="B279" t="s">
        <v>1666</v>
      </c>
      <c r="C279" t="s">
        <v>30</v>
      </c>
      <c r="D279" t="s">
        <v>1694</v>
      </c>
      <c r="E279" t="s">
        <v>1695</v>
      </c>
      <c r="F279" t="s">
        <v>21</v>
      </c>
      <c r="G279" t="s">
        <v>170</v>
      </c>
      <c r="H279" t="s">
        <v>1696</v>
      </c>
      <c r="K279" t="s">
        <v>1678</v>
      </c>
      <c r="L279" t="s">
        <v>181</v>
      </c>
      <c r="M279" t="s">
        <v>1693</v>
      </c>
      <c r="N279">
        <v>20081125</v>
      </c>
      <c r="P279" t="s">
        <v>1697</v>
      </c>
      <c r="Q279">
        <v>20081125</v>
      </c>
      <c r="S279" s="1" t="s">
        <v>1698</v>
      </c>
      <c r="T279" s="1">
        <v>24.7</v>
      </c>
      <c r="U279" s="1">
        <v>10.3</v>
      </c>
      <c r="V279" s="1">
        <v>19.600000000000001</v>
      </c>
      <c r="W279" s="1">
        <v>8.9</v>
      </c>
    </row>
    <row r="280" spans="1:23" x14ac:dyDescent="0.2">
      <c r="A280">
        <v>279</v>
      </c>
      <c r="B280" t="s">
        <v>1666</v>
      </c>
      <c r="C280" t="s">
        <v>30</v>
      </c>
      <c r="D280" t="s">
        <v>1700</v>
      </c>
      <c r="E280" t="s">
        <v>1701</v>
      </c>
      <c r="F280" t="s">
        <v>21</v>
      </c>
      <c r="G280" t="s">
        <v>170</v>
      </c>
      <c r="H280" t="s">
        <v>1702</v>
      </c>
      <c r="K280" t="s">
        <v>1678</v>
      </c>
      <c r="L280" t="s">
        <v>181</v>
      </c>
      <c r="M280" t="s">
        <v>1699</v>
      </c>
      <c r="N280">
        <v>20081125</v>
      </c>
      <c r="P280" t="s">
        <v>1679</v>
      </c>
      <c r="Q280">
        <v>20081125</v>
      </c>
      <c r="S280" s="1" t="s">
        <v>1703</v>
      </c>
      <c r="T280" s="1">
        <v>30</v>
      </c>
      <c r="U280" s="1">
        <v>11.1</v>
      </c>
      <c r="V280" s="1">
        <v>23</v>
      </c>
      <c r="W280" s="1">
        <v>9.6</v>
      </c>
    </row>
    <row r="281" spans="1:23" x14ac:dyDescent="0.2">
      <c r="A281">
        <v>280</v>
      </c>
      <c r="B281" t="s">
        <v>1666</v>
      </c>
      <c r="C281" t="s">
        <v>30</v>
      </c>
      <c r="D281" t="s">
        <v>1705</v>
      </c>
      <c r="E281" t="s">
        <v>1706</v>
      </c>
      <c r="F281" t="s">
        <v>21</v>
      </c>
      <c r="G281" t="s">
        <v>170</v>
      </c>
      <c r="H281" t="s">
        <v>1707</v>
      </c>
      <c r="K281" t="s">
        <v>1678</v>
      </c>
      <c r="L281" t="s">
        <v>181</v>
      </c>
      <c r="M281" t="s">
        <v>1704</v>
      </c>
      <c r="N281">
        <v>20081125</v>
      </c>
      <c r="P281" t="s">
        <v>1708</v>
      </c>
      <c r="Q281">
        <v>20081125</v>
      </c>
      <c r="S281" s="1" t="s">
        <v>1709</v>
      </c>
      <c r="T281" s="1">
        <v>27.7</v>
      </c>
      <c r="U281" s="1">
        <v>10.8</v>
      </c>
      <c r="V281" s="1">
        <v>21.4</v>
      </c>
      <c r="W281" s="1">
        <v>9.3000000000000007</v>
      </c>
    </row>
    <row r="282" spans="1:23" x14ac:dyDescent="0.2">
      <c r="A282">
        <v>281</v>
      </c>
      <c r="B282" t="s">
        <v>1666</v>
      </c>
      <c r="C282" t="s">
        <v>30</v>
      </c>
      <c r="D282" t="s">
        <v>1712</v>
      </c>
      <c r="E282" t="s">
        <v>1713</v>
      </c>
      <c r="F282" t="s">
        <v>21</v>
      </c>
      <c r="G282" t="s">
        <v>170</v>
      </c>
      <c r="H282" t="s">
        <v>1714</v>
      </c>
      <c r="K282" t="s">
        <v>1710</v>
      </c>
      <c r="L282" t="s">
        <v>181</v>
      </c>
      <c r="M282" t="s">
        <v>1711</v>
      </c>
      <c r="N282">
        <v>20081125</v>
      </c>
      <c r="P282" t="s">
        <v>1715</v>
      </c>
      <c r="Q282">
        <v>20180201</v>
      </c>
      <c r="S282" s="1" t="s">
        <v>1716</v>
      </c>
      <c r="T282" s="1">
        <v>25.6</v>
      </c>
      <c r="U282" s="1">
        <v>10.4</v>
      </c>
      <c r="V282" s="1">
        <v>20.2</v>
      </c>
      <c r="W282" s="1">
        <v>9</v>
      </c>
    </row>
    <row r="283" spans="1:23" x14ac:dyDescent="0.2">
      <c r="A283">
        <v>282</v>
      </c>
      <c r="B283" t="s">
        <v>1666</v>
      </c>
      <c r="C283" t="s">
        <v>30</v>
      </c>
      <c r="D283" t="s">
        <v>1718</v>
      </c>
      <c r="E283" t="s">
        <v>1719</v>
      </c>
      <c r="F283" t="s">
        <v>21</v>
      </c>
      <c r="G283" t="s">
        <v>170</v>
      </c>
      <c r="H283" t="s">
        <v>1720</v>
      </c>
      <c r="K283" t="s">
        <v>1721</v>
      </c>
      <c r="L283" t="s">
        <v>181</v>
      </c>
      <c r="M283" t="s">
        <v>1717</v>
      </c>
      <c r="N283">
        <v>20081125</v>
      </c>
      <c r="P283" t="s">
        <v>1722</v>
      </c>
      <c r="Q283">
        <v>20081125</v>
      </c>
      <c r="S283" s="1" t="s">
        <v>1723</v>
      </c>
      <c r="T283" s="1">
        <v>24.6</v>
      </c>
      <c r="U283" s="1">
        <v>10.1</v>
      </c>
      <c r="V283" s="1">
        <v>20</v>
      </c>
      <c r="W283" s="1">
        <v>8.6999999999999993</v>
      </c>
    </row>
    <row r="284" spans="1:23" x14ac:dyDescent="0.2">
      <c r="A284">
        <v>283</v>
      </c>
      <c r="B284" t="s">
        <v>1666</v>
      </c>
      <c r="C284" t="s">
        <v>30</v>
      </c>
      <c r="D284" t="s">
        <v>1725</v>
      </c>
      <c r="E284" t="s">
        <v>1726</v>
      </c>
      <c r="F284" t="s">
        <v>21</v>
      </c>
      <c r="G284" t="s">
        <v>170</v>
      </c>
      <c r="H284" t="s">
        <v>1727</v>
      </c>
      <c r="I284" t="s">
        <v>1728</v>
      </c>
      <c r="K284" t="s">
        <v>1721</v>
      </c>
      <c r="L284" t="s">
        <v>181</v>
      </c>
      <c r="M284" t="s">
        <v>1724</v>
      </c>
      <c r="N284">
        <v>20220727</v>
      </c>
      <c r="P284" t="s">
        <v>1729</v>
      </c>
      <c r="Q284">
        <v>20220727</v>
      </c>
      <c r="S284" s="1" t="s">
        <v>1730</v>
      </c>
      <c r="T284" s="1">
        <v>25</v>
      </c>
      <c r="U284" s="1">
        <v>10.199999999999999</v>
      </c>
      <c r="V284" s="1">
        <v>19.8</v>
      </c>
      <c r="W284" s="1">
        <v>8.8000000000000007</v>
      </c>
    </row>
    <row r="285" spans="1:23" x14ac:dyDescent="0.2">
      <c r="A285">
        <v>284</v>
      </c>
      <c r="B285" t="s">
        <v>1666</v>
      </c>
      <c r="C285" t="s">
        <v>30</v>
      </c>
      <c r="D285" t="s">
        <v>1732</v>
      </c>
      <c r="E285" t="s">
        <v>1733</v>
      </c>
      <c r="F285" t="s">
        <v>21</v>
      </c>
      <c r="G285" t="s">
        <v>170</v>
      </c>
      <c r="H285" t="s">
        <v>1734</v>
      </c>
      <c r="K285" t="s">
        <v>1721</v>
      </c>
      <c r="L285" t="s">
        <v>181</v>
      </c>
      <c r="M285" t="s">
        <v>1731</v>
      </c>
      <c r="N285">
        <v>20130919</v>
      </c>
      <c r="P285" t="s">
        <v>1735</v>
      </c>
      <c r="Q285">
        <v>20130919</v>
      </c>
      <c r="S285" s="1" t="s">
        <v>1736</v>
      </c>
      <c r="T285" s="1">
        <v>25.7</v>
      </c>
      <c r="U285" s="1">
        <v>10.3</v>
      </c>
      <c r="V285" s="1">
        <v>20.100000000000001</v>
      </c>
      <c r="W285" s="1">
        <v>8.9</v>
      </c>
    </row>
    <row r="286" spans="1:23" x14ac:dyDescent="0.2">
      <c r="A286">
        <v>285</v>
      </c>
      <c r="B286" t="s">
        <v>1666</v>
      </c>
      <c r="C286" t="s">
        <v>30</v>
      </c>
      <c r="D286" t="s">
        <v>1738</v>
      </c>
      <c r="E286" t="s">
        <v>1739</v>
      </c>
      <c r="F286" t="s">
        <v>21</v>
      </c>
      <c r="G286" t="s">
        <v>170</v>
      </c>
      <c r="H286" t="s">
        <v>1740</v>
      </c>
      <c r="K286" t="s">
        <v>1721</v>
      </c>
      <c r="L286" t="s">
        <v>181</v>
      </c>
      <c r="M286" t="s">
        <v>1737</v>
      </c>
      <c r="N286">
        <v>20130924</v>
      </c>
      <c r="P286" t="s">
        <v>1741</v>
      </c>
      <c r="Q286">
        <v>20130924</v>
      </c>
      <c r="S286" s="1" t="s">
        <v>1742</v>
      </c>
      <c r="T286" s="1">
        <v>25.9</v>
      </c>
      <c r="U286" s="1">
        <v>10.3</v>
      </c>
      <c r="V286" s="1">
        <v>20</v>
      </c>
      <c r="W286" s="1">
        <v>8.8000000000000007</v>
      </c>
    </row>
    <row r="287" spans="1:23" x14ac:dyDescent="0.2">
      <c r="A287">
        <v>286</v>
      </c>
      <c r="B287" t="s">
        <v>1666</v>
      </c>
      <c r="C287" t="s">
        <v>30</v>
      </c>
      <c r="D287" t="s">
        <v>1744</v>
      </c>
      <c r="E287" t="s">
        <v>1745</v>
      </c>
      <c r="F287" t="s">
        <v>21</v>
      </c>
      <c r="G287" t="s">
        <v>170</v>
      </c>
      <c r="H287" t="s">
        <v>1746</v>
      </c>
      <c r="K287" t="s">
        <v>1721</v>
      </c>
      <c r="L287" t="s">
        <v>181</v>
      </c>
      <c r="M287" t="s">
        <v>1743</v>
      </c>
      <c r="N287">
        <v>20081125</v>
      </c>
      <c r="P287" t="s">
        <v>1747</v>
      </c>
      <c r="Q287">
        <v>20081125</v>
      </c>
      <c r="S287" s="1" t="s">
        <v>1748</v>
      </c>
      <c r="T287" s="1">
        <v>25.1</v>
      </c>
      <c r="U287" s="1">
        <v>10.199999999999999</v>
      </c>
      <c r="V287" s="1">
        <v>19.5</v>
      </c>
      <c r="W287" s="1">
        <v>8.6999999999999993</v>
      </c>
    </row>
    <row r="288" spans="1:23" x14ac:dyDescent="0.2">
      <c r="A288">
        <v>287</v>
      </c>
      <c r="B288" t="s">
        <v>1666</v>
      </c>
      <c r="C288" t="s">
        <v>30</v>
      </c>
      <c r="D288" t="s">
        <v>1750</v>
      </c>
      <c r="E288" t="s">
        <v>1751</v>
      </c>
      <c r="F288" t="s">
        <v>21</v>
      </c>
      <c r="G288" t="s">
        <v>170</v>
      </c>
      <c r="H288" t="s">
        <v>1752</v>
      </c>
      <c r="K288" t="s">
        <v>1721</v>
      </c>
      <c r="L288" t="s">
        <v>181</v>
      </c>
      <c r="M288" t="s">
        <v>1749</v>
      </c>
      <c r="N288">
        <v>20100819</v>
      </c>
      <c r="P288" t="s">
        <v>1735</v>
      </c>
      <c r="Q288">
        <v>20100819</v>
      </c>
      <c r="S288" s="1" t="s">
        <v>1753</v>
      </c>
      <c r="T288" s="1">
        <v>25.8</v>
      </c>
      <c r="U288" s="1">
        <v>10.3</v>
      </c>
      <c r="V288" s="1">
        <v>19.7</v>
      </c>
      <c r="W288" s="1">
        <v>8.8000000000000007</v>
      </c>
    </row>
    <row r="289" spans="1:23" x14ac:dyDescent="0.2">
      <c r="A289">
        <v>288</v>
      </c>
      <c r="B289" t="s">
        <v>1666</v>
      </c>
      <c r="C289" t="s">
        <v>30</v>
      </c>
      <c r="D289" t="s">
        <v>1755</v>
      </c>
      <c r="E289" t="s">
        <v>1756</v>
      </c>
      <c r="F289" t="s">
        <v>21</v>
      </c>
      <c r="G289" t="s">
        <v>170</v>
      </c>
      <c r="H289" t="s">
        <v>1757</v>
      </c>
      <c r="K289" t="s">
        <v>1721</v>
      </c>
      <c r="L289" t="s">
        <v>181</v>
      </c>
      <c r="M289" t="s">
        <v>1754</v>
      </c>
      <c r="N289">
        <v>20081125</v>
      </c>
      <c r="P289" t="s">
        <v>1758</v>
      </c>
      <c r="Q289">
        <v>20081125</v>
      </c>
      <c r="S289" s="1" t="s">
        <v>1759</v>
      </c>
      <c r="T289" s="1">
        <v>24</v>
      </c>
      <c r="U289" s="1">
        <v>10.1</v>
      </c>
      <c r="V289" s="1">
        <v>18.899999999999999</v>
      </c>
      <c r="W289" s="1">
        <v>8.6</v>
      </c>
    </row>
    <row r="290" spans="1:23" x14ac:dyDescent="0.2">
      <c r="A290">
        <v>289</v>
      </c>
      <c r="B290" t="s">
        <v>1766</v>
      </c>
      <c r="C290" t="s">
        <v>624</v>
      </c>
      <c r="D290" t="s">
        <v>1761</v>
      </c>
      <c r="E290" t="s">
        <v>1762</v>
      </c>
      <c r="F290" t="s">
        <v>21</v>
      </c>
      <c r="G290" t="s">
        <v>897</v>
      </c>
      <c r="H290" t="s">
        <v>1763</v>
      </c>
      <c r="I290" t="s">
        <v>1764</v>
      </c>
      <c r="K290" t="s">
        <v>620</v>
      </c>
      <c r="L290" t="s">
        <v>26</v>
      </c>
      <c r="M290" t="s">
        <v>1760</v>
      </c>
      <c r="N290">
        <v>20081125</v>
      </c>
      <c r="P290" t="s">
        <v>132</v>
      </c>
      <c r="Q290">
        <v>20180201</v>
      </c>
      <c r="S290" s="1" t="s">
        <v>1765</v>
      </c>
      <c r="T290" s="1">
        <v>35</v>
      </c>
      <c r="U290" s="1">
        <v>12.5</v>
      </c>
      <c r="V290" s="1">
        <v>27.8</v>
      </c>
      <c r="W290" s="1">
        <v>10.3</v>
      </c>
    </row>
    <row r="291" spans="1:23" x14ac:dyDescent="0.2">
      <c r="A291">
        <v>290</v>
      </c>
      <c r="B291" t="s">
        <v>1766</v>
      </c>
      <c r="C291" t="s">
        <v>624</v>
      </c>
      <c r="D291" t="s">
        <v>1768</v>
      </c>
      <c r="E291" t="s">
        <v>1769</v>
      </c>
      <c r="F291" t="s">
        <v>21</v>
      </c>
      <c r="G291" t="s">
        <v>897</v>
      </c>
      <c r="H291" t="s">
        <v>1770</v>
      </c>
      <c r="K291" t="s">
        <v>620</v>
      </c>
      <c r="L291" t="s">
        <v>26</v>
      </c>
      <c r="M291" t="s">
        <v>1767</v>
      </c>
      <c r="N291">
        <v>20081125</v>
      </c>
      <c r="P291">
        <v>706</v>
      </c>
      <c r="Q291">
        <v>20081125</v>
      </c>
      <c r="S291" s="1" t="s">
        <v>1771</v>
      </c>
      <c r="T291" s="1">
        <v>33.6</v>
      </c>
      <c r="U291" s="1">
        <v>11.7</v>
      </c>
      <c r="V291" s="1">
        <v>25.9</v>
      </c>
      <c r="W291" s="1">
        <v>10.1</v>
      </c>
    </row>
    <row r="292" spans="1:23" x14ac:dyDescent="0.2">
      <c r="A292">
        <v>291</v>
      </c>
      <c r="B292" t="s">
        <v>845</v>
      </c>
      <c r="C292" t="s">
        <v>624</v>
      </c>
      <c r="D292" t="s">
        <v>1773</v>
      </c>
      <c r="E292" t="s">
        <v>1774</v>
      </c>
      <c r="F292" t="s">
        <v>21</v>
      </c>
      <c r="G292" t="s">
        <v>897</v>
      </c>
      <c r="H292" t="s">
        <v>1764</v>
      </c>
      <c r="K292" t="s">
        <v>620</v>
      </c>
      <c r="L292" t="s">
        <v>26</v>
      </c>
      <c r="M292" t="s">
        <v>1772</v>
      </c>
      <c r="N292">
        <v>20081125</v>
      </c>
      <c r="P292" t="s">
        <v>1775</v>
      </c>
      <c r="Q292">
        <v>20081125</v>
      </c>
      <c r="S292" s="1" t="s">
        <v>1776</v>
      </c>
      <c r="T292" s="1">
        <v>36.299999999999997</v>
      </c>
      <c r="U292" s="1">
        <v>12.1</v>
      </c>
      <c r="V292" s="1">
        <v>27.4</v>
      </c>
      <c r="W292" s="1">
        <v>10.3</v>
      </c>
    </row>
    <row r="293" spans="1:23" x14ac:dyDescent="0.2">
      <c r="A293">
        <v>292</v>
      </c>
      <c r="B293" t="s">
        <v>845</v>
      </c>
      <c r="C293" t="s">
        <v>624</v>
      </c>
      <c r="D293" t="s">
        <v>1778</v>
      </c>
      <c r="E293" t="s">
        <v>1779</v>
      </c>
      <c r="F293" t="s">
        <v>21</v>
      </c>
      <c r="G293" t="s">
        <v>897</v>
      </c>
      <c r="H293" t="s">
        <v>1780</v>
      </c>
      <c r="K293" t="s">
        <v>620</v>
      </c>
      <c r="L293" t="s">
        <v>26</v>
      </c>
      <c r="M293" t="s">
        <v>1777</v>
      </c>
      <c r="N293">
        <v>20081125</v>
      </c>
      <c r="P293">
        <v>706</v>
      </c>
      <c r="Q293">
        <v>20081125</v>
      </c>
      <c r="S293" s="1" t="s">
        <v>1781</v>
      </c>
      <c r="T293" s="1">
        <v>33.6</v>
      </c>
      <c r="U293" s="1">
        <v>11.6</v>
      </c>
      <c r="V293" s="1">
        <v>25.8</v>
      </c>
      <c r="W293" s="1">
        <v>10.1</v>
      </c>
    </row>
    <row r="294" spans="1:23" x14ac:dyDescent="0.2">
      <c r="A294">
        <v>293</v>
      </c>
      <c r="B294" t="s">
        <v>845</v>
      </c>
      <c r="C294" t="s">
        <v>624</v>
      </c>
      <c r="D294" t="s">
        <v>1783</v>
      </c>
      <c r="E294" t="s">
        <v>1784</v>
      </c>
      <c r="F294" t="s">
        <v>21</v>
      </c>
      <c r="G294" t="s">
        <v>618</v>
      </c>
      <c r="H294" t="s">
        <v>1785</v>
      </c>
      <c r="I294" t="s">
        <v>1786</v>
      </c>
      <c r="K294" t="s">
        <v>620</v>
      </c>
      <c r="L294" t="s">
        <v>26</v>
      </c>
      <c r="M294" t="s">
        <v>1782</v>
      </c>
      <c r="N294">
        <v>20170510</v>
      </c>
      <c r="P294" t="s">
        <v>1787</v>
      </c>
      <c r="Q294">
        <v>20170510</v>
      </c>
      <c r="S294" s="1" t="s">
        <v>1788</v>
      </c>
      <c r="T294" s="1">
        <v>35.200000000000003</v>
      </c>
      <c r="U294" s="1">
        <v>12</v>
      </c>
      <c r="V294" s="1">
        <v>26.5</v>
      </c>
      <c r="W294" s="1">
        <v>10.1</v>
      </c>
    </row>
    <row r="295" spans="1:23" x14ac:dyDescent="0.2">
      <c r="A295">
        <v>294</v>
      </c>
      <c r="B295" t="s">
        <v>845</v>
      </c>
      <c r="C295" t="s">
        <v>624</v>
      </c>
      <c r="D295" t="s">
        <v>1790</v>
      </c>
      <c r="E295" t="s">
        <v>1791</v>
      </c>
      <c r="F295" t="s">
        <v>21</v>
      </c>
      <c r="G295" t="s">
        <v>897</v>
      </c>
      <c r="H295" t="s">
        <v>1764</v>
      </c>
      <c r="K295" t="s">
        <v>620</v>
      </c>
      <c r="L295" t="s">
        <v>26</v>
      </c>
      <c r="M295" t="s">
        <v>1789</v>
      </c>
      <c r="N295">
        <v>20081125</v>
      </c>
      <c r="P295" t="s">
        <v>1775</v>
      </c>
      <c r="Q295">
        <v>20081125</v>
      </c>
      <c r="S295" s="1" t="s">
        <v>1776</v>
      </c>
      <c r="T295" s="1">
        <v>36.700000000000003</v>
      </c>
      <c r="U295" s="1">
        <v>12.2</v>
      </c>
      <c r="V295" s="1">
        <v>27.7</v>
      </c>
      <c r="W295" s="1">
        <v>10.4</v>
      </c>
    </row>
    <row r="296" spans="1:23" x14ac:dyDescent="0.2">
      <c r="A296">
        <v>295</v>
      </c>
      <c r="B296" t="s">
        <v>845</v>
      </c>
      <c r="C296" t="s">
        <v>624</v>
      </c>
      <c r="D296" t="s">
        <v>1793</v>
      </c>
      <c r="E296" t="s">
        <v>1794</v>
      </c>
      <c r="F296" t="s">
        <v>21</v>
      </c>
      <c r="G296" t="s">
        <v>897</v>
      </c>
      <c r="H296" t="s">
        <v>1795</v>
      </c>
      <c r="I296" t="s">
        <v>1764</v>
      </c>
      <c r="K296" t="s">
        <v>620</v>
      </c>
      <c r="L296" t="s">
        <v>26</v>
      </c>
      <c r="M296" t="s">
        <v>1792</v>
      </c>
      <c r="N296">
        <v>20081125</v>
      </c>
      <c r="P296" t="s">
        <v>1796</v>
      </c>
      <c r="Q296">
        <v>20180201</v>
      </c>
      <c r="S296" s="1" t="s">
        <v>1797</v>
      </c>
      <c r="T296" s="1">
        <v>34.5</v>
      </c>
      <c r="U296" s="1">
        <v>12.1</v>
      </c>
      <c r="V296" s="1">
        <v>26.6</v>
      </c>
      <c r="W296" s="1">
        <v>10.1</v>
      </c>
    </row>
    <row r="297" spans="1:23" x14ac:dyDescent="0.2">
      <c r="A297">
        <v>296</v>
      </c>
      <c r="B297" t="s">
        <v>1804</v>
      </c>
      <c r="C297" t="s">
        <v>624</v>
      </c>
      <c r="D297" t="s">
        <v>1799</v>
      </c>
      <c r="E297" t="s">
        <v>1800</v>
      </c>
      <c r="F297" t="s">
        <v>21</v>
      </c>
      <c r="G297" t="s">
        <v>897</v>
      </c>
      <c r="H297" t="s">
        <v>1801</v>
      </c>
      <c r="I297" t="s">
        <v>1802</v>
      </c>
      <c r="K297" t="s">
        <v>620</v>
      </c>
      <c r="L297" t="s">
        <v>26</v>
      </c>
      <c r="M297" t="s">
        <v>1798</v>
      </c>
      <c r="N297">
        <v>20081125</v>
      </c>
      <c r="P297" t="s">
        <v>531</v>
      </c>
      <c r="Q297">
        <v>20180201</v>
      </c>
      <c r="S297" s="1" t="s">
        <v>1803</v>
      </c>
      <c r="T297" s="1">
        <v>28.1</v>
      </c>
      <c r="U297" s="1">
        <v>10.6</v>
      </c>
      <c r="V297" s="1">
        <v>21.4</v>
      </c>
      <c r="W297" s="1">
        <v>9.1999999999999993</v>
      </c>
    </row>
    <row r="298" spans="1:23" x14ac:dyDescent="0.2">
      <c r="A298">
        <v>297</v>
      </c>
      <c r="B298" t="s">
        <v>1804</v>
      </c>
      <c r="C298" t="s">
        <v>624</v>
      </c>
      <c r="D298" t="s">
        <v>1806</v>
      </c>
      <c r="E298" t="s">
        <v>1807</v>
      </c>
      <c r="F298" t="s">
        <v>21</v>
      </c>
      <c r="G298" t="s">
        <v>897</v>
      </c>
      <c r="H298" t="s">
        <v>1808</v>
      </c>
      <c r="K298" t="s">
        <v>620</v>
      </c>
      <c r="L298" t="s">
        <v>26</v>
      </c>
      <c r="M298" t="s">
        <v>1805</v>
      </c>
      <c r="N298">
        <v>20081125</v>
      </c>
      <c r="P298" t="s">
        <v>968</v>
      </c>
      <c r="Q298">
        <v>20081125</v>
      </c>
      <c r="S298" s="1" t="s">
        <v>1809</v>
      </c>
      <c r="T298" s="1">
        <v>28.3</v>
      </c>
      <c r="U298" s="1">
        <v>10.7</v>
      </c>
      <c r="V298" s="1">
        <v>21.3</v>
      </c>
      <c r="W298" s="1">
        <v>9.1999999999999993</v>
      </c>
    </row>
    <row r="299" spans="1:23" x14ac:dyDescent="0.2">
      <c r="A299">
        <v>298</v>
      </c>
      <c r="B299" t="s">
        <v>903</v>
      </c>
      <c r="C299" t="s">
        <v>30</v>
      </c>
      <c r="D299" t="s">
        <v>1811</v>
      </c>
      <c r="E299" t="s">
        <v>1812</v>
      </c>
      <c r="F299" t="s">
        <v>21</v>
      </c>
      <c r="G299" t="s">
        <v>897</v>
      </c>
      <c r="H299" t="s">
        <v>1813</v>
      </c>
      <c r="I299" t="s">
        <v>1814</v>
      </c>
      <c r="K299" t="s">
        <v>620</v>
      </c>
      <c r="L299" t="s">
        <v>26</v>
      </c>
      <c r="M299" t="s">
        <v>1810</v>
      </c>
      <c r="N299">
        <v>20081125</v>
      </c>
      <c r="P299" t="s">
        <v>1815</v>
      </c>
      <c r="Q299">
        <v>20180201</v>
      </c>
      <c r="S299" s="1" t="s">
        <v>1816</v>
      </c>
      <c r="T299" s="1">
        <v>28.6</v>
      </c>
      <c r="U299" s="1">
        <v>10.8</v>
      </c>
      <c r="V299" s="1">
        <v>21.5</v>
      </c>
      <c r="W299" s="1">
        <v>9.1999999999999993</v>
      </c>
    </row>
    <row r="300" spans="1:23" x14ac:dyDescent="0.2">
      <c r="A300">
        <v>299</v>
      </c>
      <c r="B300" t="s">
        <v>1011</v>
      </c>
      <c r="C300" t="s">
        <v>30</v>
      </c>
      <c r="D300" t="s">
        <v>1818</v>
      </c>
      <c r="E300" t="s">
        <v>1819</v>
      </c>
      <c r="F300" t="s">
        <v>21</v>
      </c>
      <c r="G300" t="s">
        <v>897</v>
      </c>
      <c r="H300" t="s">
        <v>1820</v>
      </c>
      <c r="I300" t="s">
        <v>1821</v>
      </c>
      <c r="K300" t="s">
        <v>620</v>
      </c>
      <c r="L300" t="s">
        <v>26</v>
      </c>
      <c r="M300" t="s">
        <v>1817</v>
      </c>
      <c r="N300">
        <v>20081125</v>
      </c>
      <c r="P300" t="s">
        <v>1537</v>
      </c>
      <c r="Q300">
        <v>20081125</v>
      </c>
      <c r="S300" s="1" t="s">
        <v>1822</v>
      </c>
      <c r="T300" s="1">
        <v>27.7</v>
      </c>
      <c r="U300" s="1">
        <v>10.5</v>
      </c>
      <c r="V300" s="1">
        <v>21</v>
      </c>
      <c r="W300" s="1">
        <v>9.1</v>
      </c>
    </row>
    <row r="301" spans="1:23" x14ac:dyDescent="0.2">
      <c r="A301">
        <v>300</v>
      </c>
      <c r="B301" t="s">
        <v>1011</v>
      </c>
      <c r="C301" t="s">
        <v>30</v>
      </c>
      <c r="D301" t="s">
        <v>1824</v>
      </c>
      <c r="E301" t="s">
        <v>1825</v>
      </c>
      <c r="F301" t="s">
        <v>21</v>
      </c>
      <c r="G301" t="s">
        <v>897</v>
      </c>
      <c r="H301" t="s">
        <v>1826</v>
      </c>
      <c r="I301" t="s">
        <v>1827</v>
      </c>
      <c r="K301" t="s">
        <v>620</v>
      </c>
      <c r="L301" t="s">
        <v>26</v>
      </c>
      <c r="M301" t="s">
        <v>1823</v>
      </c>
      <c r="N301">
        <v>20081125</v>
      </c>
      <c r="P301" t="s">
        <v>1828</v>
      </c>
      <c r="Q301">
        <v>20081125</v>
      </c>
      <c r="S301" s="1" t="s">
        <v>1829</v>
      </c>
      <c r="T301" s="1">
        <v>28.5</v>
      </c>
      <c r="U301" s="1">
        <v>10.7</v>
      </c>
      <c r="V301" s="1">
        <v>21.2</v>
      </c>
      <c r="W301" s="1">
        <v>9.1999999999999993</v>
      </c>
    </row>
    <row r="302" spans="1:23" x14ac:dyDescent="0.2">
      <c r="A302">
        <v>301</v>
      </c>
      <c r="B302" t="s">
        <v>1011</v>
      </c>
      <c r="C302" t="s">
        <v>30</v>
      </c>
      <c r="D302" t="s">
        <v>1831</v>
      </c>
      <c r="E302" t="s">
        <v>906</v>
      </c>
      <c r="F302" t="s">
        <v>21</v>
      </c>
      <c r="G302" t="s">
        <v>897</v>
      </c>
      <c r="H302" t="s">
        <v>1832</v>
      </c>
      <c r="I302" t="s">
        <v>1827</v>
      </c>
      <c r="K302" t="s">
        <v>620</v>
      </c>
      <c r="L302" t="s">
        <v>26</v>
      </c>
      <c r="M302" t="s">
        <v>1830</v>
      </c>
      <c r="N302">
        <v>20081125</v>
      </c>
      <c r="P302" t="s">
        <v>1833</v>
      </c>
      <c r="Q302">
        <v>20081125</v>
      </c>
      <c r="S302" s="1" t="s">
        <v>1834</v>
      </c>
      <c r="T302" s="1">
        <v>26.7</v>
      </c>
      <c r="U302" s="1">
        <v>10.5</v>
      </c>
      <c r="V302" s="1">
        <v>19.899999999999999</v>
      </c>
      <c r="W302" s="1">
        <v>8.9</v>
      </c>
    </row>
    <row r="303" spans="1:23" x14ac:dyDescent="0.2">
      <c r="A303">
        <v>302</v>
      </c>
      <c r="B303" t="s">
        <v>1011</v>
      </c>
      <c r="C303" t="s">
        <v>30</v>
      </c>
      <c r="D303" t="s">
        <v>1836</v>
      </c>
      <c r="E303" t="s">
        <v>1837</v>
      </c>
      <c r="F303" t="s">
        <v>21</v>
      </c>
      <c r="G303" t="s">
        <v>897</v>
      </c>
      <c r="H303" t="s">
        <v>1838</v>
      </c>
      <c r="K303" t="s">
        <v>620</v>
      </c>
      <c r="L303" t="s">
        <v>26</v>
      </c>
      <c r="M303" t="s">
        <v>1835</v>
      </c>
      <c r="N303">
        <v>20240418</v>
      </c>
      <c r="P303" t="s">
        <v>1839</v>
      </c>
      <c r="Q303">
        <v>20240418</v>
      </c>
      <c r="S303" s="1" t="s">
        <v>1840</v>
      </c>
      <c r="T303" s="1">
        <v>27</v>
      </c>
      <c r="U303" s="1">
        <v>10.5</v>
      </c>
      <c r="V303" s="1">
        <v>20.3</v>
      </c>
      <c r="W303" s="1">
        <v>9</v>
      </c>
    </row>
    <row r="304" spans="1:23" x14ac:dyDescent="0.2">
      <c r="A304">
        <v>303</v>
      </c>
      <c r="B304" t="s">
        <v>1011</v>
      </c>
      <c r="C304" t="s">
        <v>30</v>
      </c>
      <c r="D304" t="s">
        <v>1842</v>
      </c>
      <c r="E304" t="s">
        <v>1843</v>
      </c>
      <c r="F304" t="s">
        <v>21</v>
      </c>
      <c r="G304" t="s">
        <v>897</v>
      </c>
      <c r="H304" t="s">
        <v>1844</v>
      </c>
      <c r="I304" t="s">
        <v>1827</v>
      </c>
      <c r="K304" t="s">
        <v>620</v>
      </c>
      <c r="L304" t="s">
        <v>26</v>
      </c>
      <c r="M304" t="s">
        <v>1841</v>
      </c>
      <c r="N304">
        <v>20081125</v>
      </c>
      <c r="P304" t="s">
        <v>1845</v>
      </c>
      <c r="Q304">
        <v>20180201</v>
      </c>
      <c r="S304" s="1" t="s">
        <v>1846</v>
      </c>
      <c r="T304" s="1">
        <v>26.3</v>
      </c>
      <c r="U304" s="1">
        <v>10.4</v>
      </c>
      <c r="V304" s="1">
        <v>20</v>
      </c>
      <c r="W304" s="1">
        <v>8.9</v>
      </c>
    </row>
    <row r="305" spans="1:23" x14ac:dyDescent="0.2">
      <c r="A305">
        <v>304</v>
      </c>
      <c r="B305" t="s">
        <v>1011</v>
      </c>
      <c r="C305" t="s">
        <v>30</v>
      </c>
      <c r="D305" t="s">
        <v>1848</v>
      </c>
      <c r="E305" t="s">
        <v>1849</v>
      </c>
      <c r="F305" t="s">
        <v>21</v>
      </c>
      <c r="G305" t="s">
        <v>897</v>
      </c>
      <c r="H305" t="s">
        <v>1850</v>
      </c>
      <c r="J305" t="s">
        <v>1851</v>
      </c>
      <c r="K305" t="s">
        <v>620</v>
      </c>
      <c r="L305" t="s">
        <v>26</v>
      </c>
      <c r="M305" t="s">
        <v>1847</v>
      </c>
      <c r="N305">
        <v>20081125</v>
      </c>
      <c r="P305" t="s">
        <v>1852</v>
      </c>
      <c r="Q305">
        <v>20081125</v>
      </c>
      <c r="S305" s="1" t="s">
        <v>1853</v>
      </c>
      <c r="T305" s="1">
        <v>27.8</v>
      </c>
      <c r="U305" s="1">
        <v>10.6</v>
      </c>
      <c r="V305" s="1">
        <v>20.6</v>
      </c>
      <c r="W305" s="1">
        <v>9.1</v>
      </c>
    </row>
    <row r="306" spans="1:23" x14ac:dyDescent="0.2">
      <c r="A306">
        <v>305</v>
      </c>
      <c r="B306" t="s">
        <v>1011</v>
      </c>
      <c r="C306" t="s">
        <v>30</v>
      </c>
      <c r="D306" t="s">
        <v>1855</v>
      </c>
      <c r="E306" t="s">
        <v>1856</v>
      </c>
      <c r="F306" t="s">
        <v>21</v>
      </c>
      <c r="G306" t="s">
        <v>897</v>
      </c>
      <c r="H306" t="s">
        <v>1857</v>
      </c>
      <c r="I306" t="s">
        <v>1851</v>
      </c>
      <c r="K306" t="s">
        <v>620</v>
      </c>
      <c r="L306" t="s">
        <v>26</v>
      </c>
      <c r="M306" t="s">
        <v>1854</v>
      </c>
      <c r="N306">
        <v>20081125</v>
      </c>
      <c r="P306" t="s">
        <v>1858</v>
      </c>
      <c r="Q306">
        <v>20081125</v>
      </c>
      <c r="S306" s="1" t="s">
        <v>1859</v>
      </c>
      <c r="T306" s="1">
        <v>25.6</v>
      </c>
      <c r="U306" s="1">
        <v>10.3</v>
      </c>
      <c r="V306" s="1">
        <v>19.399999999999999</v>
      </c>
      <c r="W306" s="1">
        <v>8.8000000000000007</v>
      </c>
    </row>
    <row r="307" spans="1:23" x14ac:dyDescent="0.2">
      <c r="A307">
        <v>306</v>
      </c>
      <c r="B307" t="s">
        <v>1011</v>
      </c>
      <c r="C307" t="s">
        <v>30</v>
      </c>
      <c r="D307" t="s">
        <v>1861</v>
      </c>
      <c r="E307" t="s">
        <v>1862</v>
      </c>
      <c r="F307" t="s">
        <v>21</v>
      </c>
      <c r="G307" t="s">
        <v>897</v>
      </c>
      <c r="H307" t="s">
        <v>1863</v>
      </c>
      <c r="I307" t="s">
        <v>1827</v>
      </c>
      <c r="K307" t="s">
        <v>620</v>
      </c>
      <c r="L307" t="s">
        <v>26</v>
      </c>
      <c r="M307" t="s">
        <v>1860</v>
      </c>
      <c r="N307">
        <v>20081125</v>
      </c>
      <c r="P307" t="s">
        <v>364</v>
      </c>
      <c r="Q307">
        <v>20180201</v>
      </c>
      <c r="S307" s="1" t="s">
        <v>1864</v>
      </c>
      <c r="T307" s="1">
        <v>25.5</v>
      </c>
      <c r="U307" s="1">
        <v>10.3</v>
      </c>
      <c r="V307" s="1">
        <v>19.2</v>
      </c>
      <c r="W307" s="1">
        <v>8.8000000000000007</v>
      </c>
    </row>
    <row r="308" spans="1:23" x14ac:dyDescent="0.2">
      <c r="A308">
        <v>307</v>
      </c>
      <c r="B308" t="s">
        <v>903</v>
      </c>
      <c r="C308" t="s">
        <v>30</v>
      </c>
      <c r="D308" t="s">
        <v>1866</v>
      </c>
      <c r="E308" t="s">
        <v>1867</v>
      </c>
      <c r="F308" t="s">
        <v>21</v>
      </c>
      <c r="G308" t="s">
        <v>897</v>
      </c>
      <c r="H308" t="s">
        <v>1868</v>
      </c>
      <c r="K308" t="s">
        <v>620</v>
      </c>
      <c r="L308" t="s">
        <v>26</v>
      </c>
      <c r="M308" t="s">
        <v>1865</v>
      </c>
      <c r="N308">
        <v>20081125</v>
      </c>
      <c r="P308" t="s">
        <v>1869</v>
      </c>
      <c r="Q308">
        <v>20081125</v>
      </c>
      <c r="S308" s="1" t="s">
        <v>1870</v>
      </c>
      <c r="T308" s="1">
        <v>25.6</v>
      </c>
      <c r="U308" s="1">
        <v>10.3</v>
      </c>
      <c r="V308" s="1">
        <v>19.899999999999999</v>
      </c>
      <c r="W308" s="1">
        <v>8.9</v>
      </c>
    </row>
    <row r="309" spans="1:23" x14ac:dyDescent="0.2">
      <c r="A309">
        <v>308</v>
      </c>
      <c r="B309" t="s">
        <v>903</v>
      </c>
      <c r="C309" t="s">
        <v>30</v>
      </c>
      <c r="D309" t="s">
        <v>1872</v>
      </c>
      <c r="E309" t="s">
        <v>1873</v>
      </c>
      <c r="F309" t="s">
        <v>21</v>
      </c>
      <c r="G309" t="s">
        <v>897</v>
      </c>
      <c r="H309" t="s">
        <v>1874</v>
      </c>
      <c r="K309" t="s">
        <v>620</v>
      </c>
      <c r="L309" t="s">
        <v>26</v>
      </c>
      <c r="M309" t="s">
        <v>1871</v>
      </c>
      <c r="N309">
        <v>20081125</v>
      </c>
      <c r="P309" t="s">
        <v>1875</v>
      </c>
      <c r="Q309">
        <v>20180119</v>
      </c>
      <c r="S309" s="1" t="s">
        <v>1876</v>
      </c>
      <c r="T309" s="1">
        <v>26.4</v>
      </c>
      <c r="U309" s="1">
        <v>10.4</v>
      </c>
      <c r="V309" s="1">
        <v>20.100000000000001</v>
      </c>
      <c r="W309" s="1">
        <v>9</v>
      </c>
    </row>
    <row r="310" spans="1:23" x14ac:dyDescent="0.2">
      <c r="A310">
        <v>309</v>
      </c>
      <c r="B310" t="s">
        <v>903</v>
      </c>
      <c r="C310" t="s">
        <v>30</v>
      </c>
      <c r="D310" t="s">
        <v>1878</v>
      </c>
      <c r="E310" t="s">
        <v>1879</v>
      </c>
      <c r="F310" t="s">
        <v>21</v>
      </c>
      <c r="G310" t="s">
        <v>897</v>
      </c>
      <c r="H310" t="s">
        <v>1880</v>
      </c>
      <c r="I310" t="s">
        <v>1881</v>
      </c>
      <c r="K310" t="s">
        <v>620</v>
      </c>
      <c r="L310" t="s">
        <v>26</v>
      </c>
      <c r="M310" t="s">
        <v>1877</v>
      </c>
      <c r="N310">
        <v>20081125</v>
      </c>
      <c r="P310" t="s">
        <v>1882</v>
      </c>
      <c r="Q310">
        <v>20180201</v>
      </c>
      <c r="S310" s="1" t="s">
        <v>1883</v>
      </c>
      <c r="T310" s="1">
        <v>28.8</v>
      </c>
      <c r="U310" s="1">
        <v>10.7</v>
      </c>
      <c r="V310" s="1">
        <v>21.4</v>
      </c>
      <c r="W310" s="1">
        <v>9.1999999999999993</v>
      </c>
    </row>
    <row r="311" spans="1:23" x14ac:dyDescent="0.2">
      <c r="A311">
        <v>310</v>
      </c>
      <c r="B311" t="s">
        <v>903</v>
      </c>
      <c r="C311" t="s">
        <v>30</v>
      </c>
      <c r="D311" t="s">
        <v>1885</v>
      </c>
      <c r="E311" t="s">
        <v>1886</v>
      </c>
      <c r="F311" t="s">
        <v>21</v>
      </c>
      <c r="G311" t="s">
        <v>897</v>
      </c>
      <c r="H311" t="s">
        <v>1887</v>
      </c>
      <c r="I311" t="s">
        <v>1881</v>
      </c>
      <c r="K311" t="s">
        <v>620</v>
      </c>
      <c r="L311" t="s">
        <v>26</v>
      </c>
      <c r="M311" t="s">
        <v>1884</v>
      </c>
      <c r="N311">
        <v>20081125</v>
      </c>
      <c r="P311" t="s">
        <v>1869</v>
      </c>
      <c r="Q311">
        <v>20081125</v>
      </c>
      <c r="S311" s="1" t="s">
        <v>1888</v>
      </c>
      <c r="T311" s="1">
        <v>26.1</v>
      </c>
      <c r="U311" s="1">
        <v>10.3</v>
      </c>
      <c r="V311" s="1">
        <v>19.899999999999999</v>
      </c>
      <c r="W311" s="1">
        <v>8.9</v>
      </c>
    </row>
    <row r="312" spans="1:23" x14ac:dyDescent="0.2">
      <c r="A312">
        <v>311</v>
      </c>
      <c r="B312" t="s">
        <v>903</v>
      </c>
      <c r="C312" t="s">
        <v>30</v>
      </c>
      <c r="D312" t="s">
        <v>1890</v>
      </c>
      <c r="E312" t="s">
        <v>1891</v>
      </c>
      <c r="F312" t="s">
        <v>21</v>
      </c>
      <c r="G312" t="s">
        <v>897</v>
      </c>
      <c r="H312" t="s">
        <v>1892</v>
      </c>
      <c r="I312" t="s">
        <v>1881</v>
      </c>
      <c r="K312" t="s">
        <v>620</v>
      </c>
      <c r="L312" t="s">
        <v>26</v>
      </c>
      <c r="M312" t="s">
        <v>1889</v>
      </c>
      <c r="N312">
        <v>20081125</v>
      </c>
      <c r="P312" t="s">
        <v>914</v>
      </c>
      <c r="Q312">
        <v>20081125</v>
      </c>
      <c r="S312" s="1" t="s">
        <v>1893</v>
      </c>
      <c r="T312" s="1">
        <v>27</v>
      </c>
      <c r="U312" s="1">
        <v>10.5</v>
      </c>
      <c r="V312" s="1">
        <v>20.3</v>
      </c>
      <c r="W312" s="1">
        <v>9</v>
      </c>
    </row>
    <row r="313" spans="1:23" x14ac:dyDescent="0.2">
      <c r="A313">
        <v>312</v>
      </c>
      <c r="B313" t="s">
        <v>903</v>
      </c>
      <c r="C313" t="s">
        <v>30</v>
      </c>
      <c r="D313" t="s">
        <v>1895</v>
      </c>
      <c r="E313" t="s">
        <v>1896</v>
      </c>
      <c r="F313" t="s">
        <v>21</v>
      </c>
      <c r="G313" t="s">
        <v>897</v>
      </c>
      <c r="H313" t="s">
        <v>1897</v>
      </c>
      <c r="I313" t="s">
        <v>1881</v>
      </c>
      <c r="K313" t="s">
        <v>620</v>
      </c>
      <c r="L313" t="s">
        <v>26</v>
      </c>
      <c r="M313" t="s">
        <v>1894</v>
      </c>
      <c r="N313">
        <v>20081125</v>
      </c>
      <c r="P313" t="s">
        <v>1898</v>
      </c>
      <c r="Q313">
        <v>20081125</v>
      </c>
      <c r="S313" s="1" t="s">
        <v>1899</v>
      </c>
      <c r="T313" s="1">
        <v>28.4</v>
      </c>
      <c r="U313" s="1">
        <v>10.7</v>
      </c>
      <c r="V313" s="1">
        <v>21</v>
      </c>
      <c r="W313" s="1">
        <v>9.1999999999999993</v>
      </c>
    </row>
    <row r="314" spans="1:23" x14ac:dyDescent="0.2">
      <c r="A314">
        <v>313</v>
      </c>
      <c r="B314" t="s">
        <v>903</v>
      </c>
      <c r="C314" t="s">
        <v>30</v>
      </c>
      <c r="D314" t="s">
        <v>1901</v>
      </c>
      <c r="E314" t="s">
        <v>1902</v>
      </c>
      <c r="F314" t="s">
        <v>21</v>
      </c>
      <c r="G314" t="s">
        <v>897</v>
      </c>
      <c r="H314" t="s">
        <v>1903</v>
      </c>
      <c r="I314" t="s">
        <v>1881</v>
      </c>
      <c r="K314" t="s">
        <v>620</v>
      </c>
      <c r="L314" t="s">
        <v>26</v>
      </c>
      <c r="M314" t="s">
        <v>1900</v>
      </c>
      <c r="N314">
        <v>20081125</v>
      </c>
      <c r="P314" t="s">
        <v>1904</v>
      </c>
      <c r="Q314">
        <v>20180201</v>
      </c>
      <c r="S314" s="1" t="s">
        <v>1905</v>
      </c>
      <c r="T314" s="1">
        <v>32.9</v>
      </c>
      <c r="U314" s="1">
        <v>11.5</v>
      </c>
      <c r="V314" s="1">
        <v>24.3</v>
      </c>
      <c r="W314" s="1">
        <v>10.1</v>
      </c>
    </row>
    <row r="315" spans="1:23" x14ac:dyDescent="0.2">
      <c r="A315">
        <v>314</v>
      </c>
      <c r="B315" t="s">
        <v>903</v>
      </c>
      <c r="C315" t="s">
        <v>30</v>
      </c>
      <c r="D315" t="s">
        <v>1907</v>
      </c>
      <c r="E315" t="s">
        <v>1908</v>
      </c>
      <c r="F315" t="s">
        <v>21</v>
      </c>
      <c r="G315" t="s">
        <v>897</v>
      </c>
      <c r="H315" t="s">
        <v>1909</v>
      </c>
      <c r="I315" t="s">
        <v>1910</v>
      </c>
      <c r="K315" t="s">
        <v>620</v>
      </c>
      <c r="L315" t="s">
        <v>26</v>
      </c>
      <c r="M315" t="s">
        <v>1906</v>
      </c>
      <c r="N315">
        <v>20081125</v>
      </c>
      <c r="P315" t="s">
        <v>1911</v>
      </c>
      <c r="Q315">
        <v>20081125</v>
      </c>
      <c r="S315" s="1" t="s">
        <v>1912</v>
      </c>
      <c r="T315" s="1">
        <v>25.1</v>
      </c>
      <c r="U315" s="1">
        <v>10.199999999999999</v>
      </c>
      <c r="V315" s="1">
        <v>19.399999999999999</v>
      </c>
      <c r="W315" s="1">
        <v>8.8000000000000007</v>
      </c>
    </row>
    <row r="316" spans="1:23" x14ac:dyDescent="0.2">
      <c r="A316">
        <v>315</v>
      </c>
      <c r="B316" t="s">
        <v>903</v>
      </c>
      <c r="C316" t="s">
        <v>30</v>
      </c>
      <c r="D316" t="s">
        <v>1914</v>
      </c>
      <c r="E316" t="s">
        <v>1915</v>
      </c>
      <c r="F316" t="s">
        <v>21</v>
      </c>
      <c r="G316" t="s">
        <v>897</v>
      </c>
      <c r="H316" t="s">
        <v>1916</v>
      </c>
      <c r="K316" t="s">
        <v>620</v>
      </c>
      <c r="L316" t="s">
        <v>26</v>
      </c>
      <c r="M316" t="s">
        <v>1913</v>
      </c>
      <c r="N316">
        <v>20081125</v>
      </c>
      <c r="P316" t="s">
        <v>1882</v>
      </c>
      <c r="Q316">
        <v>20180201</v>
      </c>
      <c r="S316" s="1" t="s">
        <v>1917</v>
      </c>
      <c r="T316" s="1">
        <v>24.5</v>
      </c>
      <c r="U316" s="1">
        <v>10.1</v>
      </c>
      <c r="V316" s="1">
        <v>18.899999999999999</v>
      </c>
      <c r="W316" s="1">
        <v>8.6999999999999993</v>
      </c>
    </row>
    <row r="317" spans="1:23" x14ac:dyDescent="0.2">
      <c r="A317">
        <v>316</v>
      </c>
      <c r="B317" t="s">
        <v>1011</v>
      </c>
      <c r="C317" t="s">
        <v>30</v>
      </c>
      <c r="D317" t="s">
        <v>1919</v>
      </c>
      <c r="E317" t="s">
        <v>1920</v>
      </c>
      <c r="F317" t="s">
        <v>21</v>
      </c>
      <c r="G317" t="s">
        <v>897</v>
      </c>
      <c r="H317" t="s">
        <v>1921</v>
      </c>
      <c r="I317" t="s">
        <v>1910</v>
      </c>
      <c r="K317" t="s">
        <v>620</v>
      </c>
      <c r="L317" t="s">
        <v>26</v>
      </c>
      <c r="M317" t="s">
        <v>1918</v>
      </c>
      <c r="N317">
        <v>20081125</v>
      </c>
      <c r="P317" t="s">
        <v>1922</v>
      </c>
      <c r="Q317">
        <v>20081125</v>
      </c>
      <c r="S317" s="1" t="s">
        <v>1923</v>
      </c>
      <c r="T317" s="1">
        <v>27.5</v>
      </c>
      <c r="U317" s="1">
        <v>10.6</v>
      </c>
      <c r="V317" s="1">
        <v>20.6</v>
      </c>
      <c r="W317" s="1">
        <v>9.1</v>
      </c>
    </row>
    <row r="318" spans="1:23" x14ac:dyDescent="0.2">
      <c r="A318">
        <v>317</v>
      </c>
      <c r="B318" t="s">
        <v>903</v>
      </c>
      <c r="C318" t="s">
        <v>30</v>
      </c>
      <c r="D318" t="s">
        <v>1925</v>
      </c>
      <c r="E318" t="s">
        <v>1926</v>
      </c>
      <c r="F318" t="s">
        <v>21</v>
      </c>
      <c r="G318" t="s">
        <v>897</v>
      </c>
      <c r="H318" t="s">
        <v>1927</v>
      </c>
      <c r="I318" t="s">
        <v>1910</v>
      </c>
      <c r="K318" t="s">
        <v>620</v>
      </c>
      <c r="L318" t="s">
        <v>26</v>
      </c>
      <c r="M318" t="s">
        <v>1924</v>
      </c>
      <c r="N318">
        <v>20081125</v>
      </c>
      <c r="P318" t="s">
        <v>87</v>
      </c>
      <c r="Q318">
        <v>20081125</v>
      </c>
      <c r="S318" s="1" t="s">
        <v>1928</v>
      </c>
      <c r="T318" s="1">
        <v>24.6</v>
      </c>
      <c r="U318" s="1">
        <v>10.199999999999999</v>
      </c>
      <c r="V318" s="1">
        <v>18.899999999999999</v>
      </c>
      <c r="W318" s="1">
        <v>8.6999999999999993</v>
      </c>
    </row>
    <row r="319" spans="1:23" x14ac:dyDescent="0.2">
      <c r="A319">
        <v>318</v>
      </c>
      <c r="B319" t="s">
        <v>1011</v>
      </c>
      <c r="C319" t="s">
        <v>30</v>
      </c>
      <c r="D319" t="s">
        <v>1930</v>
      </c>
      <c r="E319" t="s">
        <v>1931</v>
      </c>
      <c r="F319" t="s">
        <v>21</v>
      </c>
      <c r="G319" t="s">
        <v>897</v>
      </c>
      <c r="H319" t="s">
        <v>1932</v>
      </c>
      <c r="I319" t="s">
        <v>1910</v>
      </c>
      <c r="K319" t="s">
        <v>620</v>
      </c>
      <c r="L319" t="s">
        <v>26</v>
      </c>
      <c r="M319" t="s">
        <v>1929</v>
      </c>
      <c r="N319">
        <v>20081125</v>
      </c>
      <c r="P319" t="s">
        <v>980</v>
      </c>
      <c r="Q319">
        <v>20081125</v>
      </c>
      <c r="S319" s="1" t="s">
        <v>1933</v>
      </c>
      <c r="T319" s="1">
        <v>24.9</v>
      </c>
      <c r="U319" s="1">
        <v>10.199999999999999</v>
      </c>
      <c r="V319" s="1">
        <v>19.100000000000001</v>
      </c>
      <c r="W319" s="1">
        <v>8.6999999999999993</v>
      </c>
    </row>
    <row r="320" spans="1:23" x14ac:dyDescent="0.2">
      <c r="A320">
        <v>319</v>
      </c>
      <c r="B320" t="s">
        <v>903</v>
      </c>
      <c r="C320" t="s">
        <v>30</v>
      </c>
      <c r="D320" t="s">
        <v>1935</v>
      </c>
      <c r="E320" t="s">
        <v>1936</v>
      </c>
      <c r="F320" t="s">
        <v>21</v>
      </c>
      <c r="G320" t="s">
        <v>897</v>
      </c>
      <c r="H320" t="s">
        <v>1937</v>
      </c>
      <c r="I320" t="s">
        <v>1938</v>
      </c>
      <c r="K320" t="s">
        <v>620</v>
      </c>
      <c r="L320" t="s">
        <v>26</v>
      </c>
      <c r="M320" t="s">
        <v>1934</v>
      </c>
      <c r="N320">
        <v>20081125</v>
      </c>
      <c r="P320" t="s">
        <v>87</v>
      </c>
      <c r="Q320">
        <v>20081125</v>
      </c>
      <c r="S320" s="1" t="s">
        <v>1939</v>
      </c>
      <c r="T320" s="1">
        <v>27.5</v>
      </c>
      <c r="U320" s="1">
        <v>10.5</v>
      </c>
      <c r="V320" s="1">
        <v>20.7</v>
      </c>
      <c r="W320" s="1">
        <v>9</v>
      </c>
    </row>
    <row r="321" spans="1:23" x14ac:dyDescent="0.2">
      <c r="A321">
        <v>320</v>
      </c>
      <c r="B321" t="s">
        <v>903</v>
      </c>
      <c r="C321" t="s">
        <v>30</v>
      </c>
      <c r="D321" t="s">
        <v>1941</v>
      </c>
      <c r="E321" t="s">
        <v>1942</v>
      </c>
      <c r="F321" t="s">
        <v>21</v>
      </c>
      <c r="G321" t="s">
        <v>897</v>
      </c>
      <c r="H321" t="s">
        <v>1943</v>
      </c>
      <c r="K321" t="s">
        <v>620</v>
      </c>
      <c r="L321" t="s">
        <v>26</v>
      </c>
      <c r="M321" t="s">
        <v>1940</v>
      </c>
      <c r="N321">
        <v>20220930</v>
      </c>
      <c r="P321" t="s">
        <v>932</v>
      </c>
      <c r="Q321">
        <v>20220930</v>
      </c>
      <c r="S321" s="1" t="s">
        <v>1944</v>
      </c>
      <c r="T321" s="1">
        <v>29.5</v>
      </c>
      <c r="U321" s="1">
        <v>10.9</v>
      </c>
      <c r="V321" s="1">
        <v>22.3</v>
      </c>
      <c r="W321" s="1">
        <v>9.4</v>
      </c>
    </row>
    <row r="322" spans="1:23" x14ac:dyDescent="0.2">
      <c r="A322">
        <v>321</v>
      </c>
      <c r="B322" t="s">
        <v>1011</v>
      </c>
      <c r="C322" t="s">
        <v>30</v>
      </c>
      <c r="D322" t="s">
        <v>1946</v>
      </c>
      <c r="E322" t="s">
        <v>1947</v>
      </c>
      <c r="F322" t="s">
        <v>21</v>
      </c>
      <c r="G322" t="s">
        <v>897</v>
      </c>
      <c r="H322" t="s">
        <v>1948</v>
      </c>
      <c r="I322" t="s">
        <v>1910</v>
      </c>
      <c r="K322" t="s">
        <v>620</v>
      </c>
      <c r="L322" t="s">
        <v>26</v>
      </c>
      <c r="M322" t="s">
        <v>1945</v>
      </c>
      <c r="N322">
        <v>20081125</v>
      </c>
      <c r="P322" t="s">
        <v>1904</v>
      </c>
      <c r="Q322">
        <v>20180201</v>
      </c>
      <c r="S322" s="1" t="s">
        <v>1949</v>
      </c>
      <c r="T322" s="1">
        <v>25.3</v>
      </c>
      <c r="U322" s="1">
        <v>10.3</v>
      </c>
      <c r="V322" s="1">
        <v>19.399999999999999</v>
      </c>
      <c r="W322" s="1">
        <v>8.8000000000000007</v>
      </c>
    </row>
    <row r="323" spans="1:23" x14ac:dyDescent="0.2">
      <c r="A323">
        <v>322</v>
      </c>
      <c r="B323" t="s">
        <v>1804</v>
      </c>
      <c r="C323" t="s">
        <v>624</v>
      </c>
      <c r="D323" t="s">
        <v>1951</v>
      </c>
      <c r="E323" t="s">
        <v>1952</v>
      </c>
      <c r="F323" t="s">
        <v>21</v>
      </c>
      <c r="G323" t="s">
        <v>897</v>
      </c>
      <c r="H323" t="s">
        <v>1953</v>
      </c>
      <c r="K323" t="s">
        <v>620</v>
      </c>
      <c r="L323" t="s">
        <v>26</v>
      </c>
      <c r="M323" t="s">
        <v>1950</v>
      </c>
      <c r="N323">
        <v>20081125</v>
      </c>
      <c r="P323" t="s">
        <v>1954</v>
      </c>
      <c r="Q323">
        <v>20081125</v>
      </c>
      <c r="S323" s="1" t="s">
        <v>1955</v>
      </c>
      <c r="T323" s="1">
        <v>29.8</v>
      </c>
      <c r="U323" s="1">
        <v>11</v>
      </c>
      <c r="V323" s="1">
        <v>22.3</v>
      </c>
      <c r="W323" s="1">
        <v>9.5</v>
      </c>
    </row>
    <row r="324" spans="1:23" x14ac:dyDescent="0.2">
      <c r="A324">
        <v>323</v>
      </c>
      <c r="B324" t="s">
        <v>1804</v>
      </c>
      <c r="C324" t="s">
        <v>624</v>
      </c>
      <c r="D324" t="s">
        <v>1957</v>
      </c>
      <c r="E324" t="s">
        <v>1958</v>
      </c>
      <c r="F324" t="s">
        <v>21</v>
      </c>
      <c r="G324" t="s">
        <v>897</v>
      </c>
      <c r="H324" t="s">
        <v>1958</v>
      </c>
      <c r="K324" t="s">
        <v>620</v>
      </c>
      <c r="L324" t="s">
        <v>26</v>
      </c>
      <c r="M324" t="s">
        <v>1956</v>
      </c>
      <c r="N324">
        <v>20081125</v>
      </c>
      <c r="P324" t="s">
        <v>1959</v>
      </c>
      <c r="Q324">
        <v>20081125</v>
      </c>
      <c r="S324" s="1" t="s">
        <v>1960</v>
      </c>
      <c r="T324" s="1">
        <v>28.5</v>
      </c>
      <c r="U324" s="1">
        <v>10.9</v>
      </c>
      <c r="V324" s="1">
        <v>21.6</v>
      </c>
      <c r="W324" s="1">
        <v>9.4</v>
      </c>
    </row>
    <row r="325" spans="1:23" x14ac:dyDescent="0.2">
      <c r="A325">
        <v>324</v>
      </c>
      <c r="B325" t="s">
        <v>1804</v>
      </c>
      <c r="C325" t="s">
        <v>624</v>
      </c>
      <c r="D325" t="s">
        <v>1962</v>
      </c>
      <c r="E325" t="s">
        <v>1963</v>
      </c>
      <c r="F325" t="s">
        <v>21</v>
      </c>
      <c r="G325" t="s">
        <v>897</v>
      </c>
      <c r="H325" t="s">
        <v>1964</v>
      </c>
      <c r="K325" t="s">
        <v>620</v>
      </c>
      <c r="L325" t="s">
        <v>26</v>
      </c>
      <c r="M325" t="s">
        <v>1961</v>
      </c>
      <c r="N325">
        <v>20220524</v>
      </c>
      <c r="P325" t="s">
        <v>1965</v>
      </c>
      <c r="Q325">
        <v>20220524</v>
      </c>
      <c r="T325">
        <v>29</v>
      </c>
      <c r="U325">
        <v>10.9</v>
      </c>
      <c r="V325" s="1">
        <v>21.7</v>
      </c>
      <c r="W325" s="1">
        <v>9.3000000000000007</v>
      </c>
    </row>
    <row r="326" spans="1:23" x14ac:dyDescent="0.2">
      <c r="A326">
        <v>325</v>
      </c>
      <c r="B326" t="s">
        <v>1804</v>
      </c>
      <c r="C326" t="s">
        <v>624</v>
      </c>
      <c r="D326" t="s">
        <v>1967</v>
      </c>
      <c r="E326" t="s">
        <v>1968</v>
      </c>
      <c r="F326" t="s">
        <v>21</v>
      </c>
      <c r="G326" t="s">
        <v>897</v>
      </c>
      <c r="H326" t="s">
        <v>1969</v>
      </c>
      <c r="K326" t="s">
        <v>620</v>
      </c>
      <c r="L326" t="s">
        <v>26</v>
      </c>
      <c r="M326" t="s">
        <v>1966</v>
      </c>
      <c r="N326">
        <v>20100616</v>
      </c>
      <c r="P326" t="s">
        <v>1970</v>
      </c>
      <c r="Q326">
        <v>20100616</v>
      </c>
      <c r="S326" s="1" t="s">
        <v>1971</v>
      </c>
      <c r="T326" s="1">
        <v>31.7</v>
      </c>
      <c r="U326" s="1">
        <v>11.2</v>
      </c>
      <c r="V326" s="1">
        <v>23.4</v>
      </c>
      <c r="W326" s="1">
        <v>9.6999999999999993</v>
      </c>
    </row>
    <row r="327" spans="1:23" x14ac:dyDescent="0.2">
      <c r="A327">
        <v>326</v>
      </c>
      <c r="B327" t="s">
        <v>845</v>
      </c>
      <c r="C327" t="s">
        <v>624</v>
      </c>
      <c r="D327" t="s">
        <v>1973</v>
      </c>
      <c r="E327" t="s">
        <v>1974</v>
      </c>
      <c r="F327" t="s">
        <v>21</v>
      </c>
      <c r="G327" t="s">
        <v>618</v>
      </c>
      <c r="H327" t="s">
        <v>1975</v>
      </c>
      <c r="I327" t="s">
        <v>892</v>
      </c>
      <c r="K327" t="s">
        <v>620</v>
      </c>
      <c r="L327" t="s">
        <v>26</v>
      </c>
      <c r="M327" t="s">
        <v>1972</v>
      </c>
      <c r="N327">
        <v>20081125</v>
      </c>
      <c r="P327" t="s">
        <v>1976</v>
      </c>
      <c r="Q327">
        <v>20180201</v>
      </c>
      <c r="S327" s="1" t="s">
        <v>1977</v>
      </c>
      <c r="T327" s="1">
        <v>30.4</v>
      </c>
      <c r="U327" s="1">
        <v>11</v>
      </c>
      <c r="V327" s="1">
        <v>23.1</v>
      </c>
      <c r="W327" s="1">
        <v>9.6999999999999993</v>
      </c>
    </row>
    <row r="328" spans="1:23" x14ac:dyDescent="0.2">
      <c r="A328">
        <v>327</v>
      </c>
      <c r="B328" t="s">
        <v>845</v>
      </c>
      <c r="C328" t="s">
        <v>624</v>
      </c>
      <c r="D328" t="s">
        <v>1979</v>
      </c>
      <c r="E328" t="s">
        <v>1980</v>
      </c>
      <c r="F328" t="s">
        <v>21</v>
      </c>
      <c r="G328" t="s">
        <v>618</v>
      </c>
      <c r="H328" t="s">
        <v>1981</v>
      </c>
      <c r="I328" t="s">
        <v>1982</v>
      </c>
      <c r="K328" t="s">
        <v>620</v>
      </c>
      <c r="L328" t="s">
        <v>26</v>
      </c>
      <c r="M328" t="s">
        <v>1978</v>
      </c>
      <c r="N328">
        <v>20081125</v>
      </c>
      <c r="P328" t="s">
        <v>1983</v>
      </c>
      <c r="Q328">
        <v>20081125</v>
      </c>
      <c r="S328" s="1" t="s">
        <v>1984</v>
      </c>
      <c r="T328" s="1">
        <v>29.6</v>
      </c>
      <c r="U328" s="1">
        <v>11</v>
      </c>
      <c r="V328" s="1">
        <v>22.9</v>
      </c>
      <c r="W328" s="1">
        <v>9.6999999999999993</v>
      </c>
    </row>
    <row r="329" spans="1:23" x14ac:dyDescent="0.2">
      <c r="A329">
        <v>328</v>
      </c>
      <c r="B329" t="s">
        <v>845</v>
      </c>
      <c r="C329" t="s">
        <v>624</v>
      </c>
      <c r="D329" t="s">
        <v>1986</v>
      </c>
      <c r="E329" t="s">
        <v>1987</v>
      </c>
      <c r="F329" t="s">
        <v>21</v>
      </c>
      <c r="G329" t="s">
        <v>618</v>
      </c>
      <c r="H329" t="s">
        <v>1988</v>
      </c>
      <c r="K329" t="s">
        <v>620</v>
      </c>
      <c r="L329" t="s">
        <v>26</v>
      </c>
      <c r="M329" t="s">
        <v>1985</v>
      </c>
      <c r="N329">
        <v>20190213</v>
      </c>
      <c r="P329" t="s">
        <v>1989</v>
      </c>
      <c r="Q329">
        <v>20190213</v>
      </c>
      <c r="S329" s="1" t="s">
        <v>1990</v>
      </c>
      <c r="T329" s="1">
        <v>29.2</v>
      </c>
      <c r="U329" s="1">
        <v>10.9</v>
      </c>
      <c r="V329" s="1">
        <v>22.6</v>
      </c>
      <c r="W329" s="1">
        <v>9.6</v>
      </c>
    </row>
    <row r="330" spans="1:23" x14ac:dyDescent="0.2">
      <c r="A330">
        <v>329</v>
      </c>
      <c r="B330" t="s">
        <v>845</v>
      </c>
      <c r="C330" t="s">
        <v>624</v>
      </c>
      <c r="D330" t="s">
        <v>1992</v>
      </c>
      <c r="E330" t="s">
        <v>1993</v>
      </c>
      <c r="F330" t="s">
        <v>21</v>
      </c>
      <c r="G330" t="s">
        <v>618</v>
      </c>
      <c r="H330" t="s">
        <v>1994</v>
      </c>
      <c r="K330" t="s">
        <v>620</v>
      </c>
      <c r="L330" t="s">
        <v>26</v>
      </c>
      <c r="M330" t="s">
        <v>1991</v>
      </c>
      <c r="N330">
        <v>20081125</v>
      </c>
      <c r="P330" t="s">
        <v>1995</v>
      </c>
      <c r="Q330">
        <v>20081125</v>
      </c>
      <c r="S330" s="1" t="s">
        <v>1996</v>
      </c>
      <c r="T330" s="1">
        <v>29.1</v>
      </c>
      <c r="U330" s="1">
        <v>10.9</v>
      </c>
      <c r="V330" s="1">
        <v>22.3</v>
      </c>
      <c r="W330" s="1">
        <v>9.5</v>
      </c>
    </row>
    <row r="331" spans="1:23" x14ac:dyDescent="0.2">
      <c r="A331">
        <v>330</v>
      </c>
      <c r="B331" t="s">
        <v>845</v>
      </c>
      <c r="C331" t="s">
        <v>624</v>
      </c>
      <c r="D331" t="s">
        <v>1998</v>
      </c>
      <c r="E331" t="s">
        <v>1999</v>
      </c>
      <c r="F331" t="s">
        <v>21</v>
      </c>
      <c r="G331" t="s">
        <v>618</v>
      </c>
      <c r="H331" t="s">
        <v>2000</v>
      </c>
      <c r="K331" t="s">
        <v>620</v>
      </c>
      <c r="L331" t="s">
        <v>26</v>
      </c>
      <c r="M331" t="s">
        <v>1997</v>
      </c>
      <c r="N331">
        <v>20081125</v>
      </c>
      <c r="P331" t="s">
        <v>1995</v>
      </c>
      <c r="Q331">
        <v>20081125</v>
      </c>
      <c r="S331" s="1" t="s">
        <v>2001</v>
      </c>
      <c r="T331" s="1">
        <v>29.7</v>
      </c>
      <c r="U331" s="1">
        <v>10.9</v>
      </c>
      <c r="V331" s="1">
        <v>22.8</v>
      </c>
      <c r="W331" s="1">
        <v>9.6</v>
      </c>
    </row>
    <row r="332" spans="1:23" x14ac:dyDescent="0.2">
      <c r="A332">
        <v>331</v>
      </c>
      <c r="B332" t="s">
        <v>1804</v>
      </c>
      <c r="C332" t="s">
        <v>624</v>
      </c>
      <c r="D332" t="s">
        <v>2003</v>
      </c>
      <c r="E332" t="s">
        <v>2004</v>
      </c>
      <c r="F332" t="s">
        <v>21</v>
      </c>
      <c r="G332" t="s">
        <v>897</v>
      </c>
      <c r="H332" t="s">
        <v>2005</v>
      </c>
      <c r="K332" t="s">
        <v>620</v>
      </c>
      <c r="L332" t="s">
        <v>26</v>
      </c>
      <c r="M332" t="s">
        <v>2002</v>
      </c>
      <c r="N332">
        <v>20081125</v>
      </c>
      <c r="P332" t="s">
        <v>2006</v>
      </c>
      <c r="Q332">
        <v>20081125</v>
      </c>
      <c r="S332" s="1" t="s">
        <v>2007</v>
      </c>
      <c r="T332" s="1">
        <v>27.6</v>
      </c>
      <c r="U332" s="1">
        <v>10.7</v>
      </c>
      <c r="V332" s="1">
        <v>20.9</v>
      </c>
      <c r="W332" s="1">
        <v>9.1999999999999993</v>
      </c>
    </row>
    <row r="333" spans="1:23" x14ac:dyDescent="0.2">
      <c r="A333">
        <v>332</v>
      </c>
      <c r="B333" t="s">
        <v>1804</v>
      </c>
      <c r="C333" t="s">
        <v>624</v>
      </c>
      <c r="D333" t="s">
        <v>2009</v>
      </c>
      <c r="E333" t="s">
        <v>2010</v>
      </c>
      <c r="F333" t="s">
        <v>21</v>
      </c>
      <c r="G333" t="s">
        <v>897</v>
      </c>
      <c r="H333" t="s">
        <v>2011</v>
      </c>
      <c r="I333" t="s">
        <v>2012</v>
      </c>
      <c r="K333" t="s">
        <v>620</v>
      </c>
      <c r="L333" t="s">
        <v>26</v>
      </c>
      <c r="M333" t="s">
        <v>2008</v>
      </c>
      <c r="N333">
        <v>20081125</v>
      </c>
      <c r="P333" t="s">
        <v>2013</v>
      </c>
      <c r="Q333">
        <v>20081125</v>
      </c>
      <c r="S333" s="1" t="s">
        <v>2014</v>
      </c>
      <c r="T333" s="1">
        <v>29.5</v>
      </c>
      <c r="U333" s="1">
        <v>11</v>
      </c>
      <c r="V333" s="1">
        <v>22</v>
      </c>
      <c r="W333" s="1">
        <v>9.4</v>
      </c>
    </row>
    <row r="334" spans="1:23" x14ac:dyDescent="0.2">
      <c r="A334">
        <v>333</v>
      </c>
      <c r="B334" t="s">
        <v>1804</v>
      </c>
      <c r="C334" t="s">
        <v>624</v>
      </c>
      <c r="D334" t="s">
        <v>2016</v>
      </c>
      <c r="E334" t="s">
        <v>2017</v>
      </c>
      <c r="F334" t="s">
        <v>21</v>
      </c>
      <c r="G334" t="s">
        <v>897</v>
      </c>
      <c r="H334" t="s">
        <v>2018</v>
      </c>
      <c r="I334" t="s">
        <v>2019</v>
      </c>
      <c r="K334" t="s">
        <v>620</v>
      </c>
      <c r="L334" t="s">
        <v>26</v>
      </c>
      <c r="M334" t="s">
        <v>2015</v>
      </c>
      <c r="N334">
        <v>20091028</v>
      </c>
      <c r="P334" t="s">
        <v>650</v>
      </c>
      <c r="Q334">
        <v>20091028</v>
      </c>
      <c r="S334" s="1" t="s">
        <v>2020</v>
      </c>
      <c r="T334" s="1">
        <v>28</v>
      </c>
      <c r="U334" s="1">
        <v>10.7</v>
      </c>
      <c r="V334" s="1">
        <v>21.2</v>
      </c>
      <c r="W334" s="1">
        <v>9.1</v>
      </c>
    </row>
    <row r="335" spans="1:23" x14ac:dyDescent="0.2">
      <c r="A335">
        <v>334</v>
      </c>
      <c r="B335" t="s">
        <v>903</v>
      </c>
      <c r="C335" t="s">
        <v>624</v>
      </c>
      <c r="D335" t="s">
        <v>2022</v>
      </c>
      <c r="E335" t="s">
        <v>2023</v>
      </c>
      <c r="F335" t="s">
        <v>21</v>
      </c>
      <c r="G335" t="s">
        <v>897</v>
      </c>
      <c r="H335" t="s">
        <v>2024</v>
      </c>
      <c r="I335" t="s">
        <v>2025</v>
      </c>
      <c r="K335" t="s">
        <v>620</v>
      </c>
      <c r="L335" t="s">
        <v>26</v>
      </c>
      <c r="M335" t="s">
        <v>2021</v>
      </c>
      <c r="N335">
        <v>20081125</v>
      </c>
      <c r="P335" t="s">
        <v>539</v>
      </c>
      <c r="Q335">
        <v>20180201</v>
      </c>
      <c r="S335" s="1" t="s">
        <v>2026</v>
      </c>
      <c r="T335" s="1">
        <v>33.700000000000003</v>
      </c>
      <c r="U335" s="1">
        <v>11.6</v>
      </c>
      <c r="V335" s="1">
        <v>24.4</v>
      </c>
      <c r="W335" s="1">
        <v>10</v>
      </c>
    </row>
    <row r="336" spans="1:23" x14ac:dyDescent="0.2">
      <c r="A336">
        <v>335</v>
      </c>
      <c r="B336" t="s">
        <v>903</v>
      </c>
      <c r="C336" t="s">
        <v>30</v>
      </c>
      <c r="D336" t="s">
        <v>2028</v>
      </c>
      <c r="E336" t="s">
        <v>2029</v>
      </c>
      <c r="F336" t="s">
        <v>21</v>
      </c>
      <c r="G336" t="s">
        <v>897</v>
      </c>
      <c r="H336" t="s">
        <v>2030</v>
      </c>
      <c r="I336" t="s">
        <v>2031</v>
      </c>
      <c r="K336" t="s">
        <v>620</v>
      </c>
      <c r="L336" t="s">
        <v>26</v>
      </c>
      <c r="M336" t="s">
        <v>2027</v>
      </c>
      <c r="N336">
        <v>20081125</v>
      </c>
      <c r="P336" t="s">
        <v>650</v>
      </c>
      <c r="Q336">
        <v>20081125</v>
      </c>
      <c r="S336" s="1" t="s">
        <v>2032</v>
      </c>
      <c r="T336" s="1">
        <v>29.6</v>
      </c>
      <c r="U336" s="1">
        <v>10.9</v>
      </c>
      <c r="V336" s="1">
        <v>22</v>
      </c>
      <c r="W336" s="1">
        <v>9.4</v>
      </c>
    </row>
    <row r="337" spans="1:23" x14ac:dyDescent="0.2">
      <c r="A337">
        <v>336</v>
      </c>
      <c r="B337" t="s">
        <v>1766</v>
      </c>
      <c r="C337" t="s">
        <v>624</v>
      </c>
      <c r="D337" t="s">
        <v>2034</v>
      </c>
      <c r="E337" t="s">
        <v>2035</v>
      </c>
      <c r="F337" t="s">
        <v>21</v>
      </c>
      <c r="G337" t="s">
        <v>897</v>
      </c>
      <c r="H337" t="s">
        <v>2036</v>
      </c>
      <c r="I337" t="s">
        <v>1764</v>
      </c>
      <c r="K337" t="s">
        <v>620</v>
      </c>
      <c r="L337" t="s">
        <v>26</v>
      </c>
      <c r="M337" t="s">
        <v>2033</v>
      </c>
      <c r="N337">
        <v>20081125</v>
      </c>
      <c r="P337" t="s">
        <v>87</v>
      </c>
      <c r="Q337">
        <v>20081125</v>
      </c>
      <c r="S337" s="1" t="s">
        <v>2037</v>
      </c>
      <c r="T337" s="1">
        <v>29.2</v>
      </c>
      <c r="U337" s="1">
        <v>10.9</v>
      </c>
      <c r="V337" s="1">
        <v>22.8</v>
      </c>
      <c r="W337" s="1">
        <v>9.4</v>
      </c>
    </row>
    <row r="338" spans="1:23" x14ac:dyDescent="0.2">
      <c r="A338">
        <v>337</v>
      </c>
      <c r="B338" t="s">
        <v>1766</v>
      </c>
      <c r="C338" t="s">
        <v>624</v>
      </c>
      <c r="D338" t="s">
        <v>2039</v>
      </c>
      <c r="E338" t="s">
        <v>2040</v>
      </c>
      <c r="F338" t="s">
        <v>21</v>
      </c>
      <c r="G338" t="s">
        <v>897</v>
      </c>
      <c r="H338" t="s">
        <v>2041</v>
      </c>
      <c r="K338" t="s">
        <v>620</v>
      </c>
      <c r="L338" t="s">
        <v>26</v>
      </c>
      <c r="M338" t="s">
        <v>2038</v>
      </c>
      <c r="N338">
        <v>20130520</v>
      </c>
      <c r="P338" t="s">
        <v>2042</v>
      </c>
      <c r="Q338">
        <v>20130520</v>
      </c>
      <c r="S338" s="1" t="s">
        <v>2043</v>
      </c>
      <c r="T338" s="1">
        <v>29.6</v>
      </c>
      <c r="U338" s="1">
        <v>10.9</v>
      </c>
      <c r="V338" s="1">
        <v>23.2</v>
      </c>
      <c r="W338" s="1">
        <v>9.5</v>
      </c>
    </row>
    <row r="339" spans="1:23" x14ac:dyDescent="0.2">
      <c r="A339">
        <v>338</v>
      </c>
      <c r="B339" t="s">
        <v>1011</v>
      </c>
      <c r="C339" t="s">
        <v>624</v>
      </c>
      <c r="D339" t="s">
        <v>2045</v>
      </c>
      <c r="E339" t="s">
        <v>2046</v>
      </c>
      <c r="F339" t="s">
        <v>21</v>
      </c>
      <c r="G339" t="s">
        <v>897</v>
      </c>
      <c r="H339" t="s">
        <v>2047</v>
      </c>
      <c r="K339" t="s">
        <v>620</v>
      </c>
      <c r="L339" t="s">
        <v>26</v>
      </c>
      <c r="M339" t="s">
        <v>2044</v>
      </c>
      <c r="N339">
        <v>20081125</v>
      </c>
      <c r="P339" t="s">
        <v>2048</v>
      </c>
      <c r="Q339">
        <v>20081125</v>
      </c>
      <c r="S339" s="1" t="s">
        <v>2049</v>
      </c>
      <c r="T339" s="1">
        <v>28.7</v>
      </c>
      <c r="U339" s="1">
        <v>10.7</v>
      </c>
      <c r="V339" s="1">
        <v>21</v>
      </c>
      <c r="W339" s="1">
        <v>9.1</v>
      </c>
    </row>
    <row r="340" spans="1:23" x14ac:dyDescent="0.2">
      <c r="A340">
        <v>339</v>
      </c>
      <c r="B340" t="s">
        <v>1011</v>
      </c>
      <c r="C340" t="s">
        <v>30</v>
      </c>
      <c r="D340" t="s">
        <v>2051</v>
      </c>
      <c r="E340" t="s">
        <v>2052</v>
      </c>
      <c r="F340" t="s">
        <v>21</v>
      </c>
      <c r="G340" t="s">
        <v>897</v>
      </c>
      <c r="H340" t="s">
        <v>2053</v>
      </c>
      <c r="I340" t="s">
        <v>2054</v>
      </c>
      <c r="K340" t="s">
        <v>620</v>
      </c>
      <c r="L340" t="s">
        <v>26</v>
      </c>
      <c r="M340" t="s">
        <v>2050</v>
      </c>
      <c r="N340">
        <v>20081125</v>
      </c>
      <c r="P340" t="s">
        <v>364</v>
      </c>
      <c r="Q340">
        <v>20180201</v>
      </c>
      <c r="S340" s="1" t="s">
        <v>2055</v>
      </c>
      <c r="T340" s="1">
        <v>28</v>
      </c>
      <c r="U340" s="1">
        <v>10.6</v>
      </c>
      <c r="V340" s="1">
        <v>20.7</v>
      </c>
      <c r="W340" s="1">
        <v>9.1</v>
      </c>
    </row>
    <row r="341" spans="1:23" x14ac:dyDescent="0.2">
      <c r="A341">
        <v>340</v>
      </c>
      <c r="B341" t="s">
        <v>903</v>
      </c>
      <c r="C341" t="s">
        <v>30</v>
      </c>
      <c r="D341" t="s">
        <v>2057</v>
      </c>
      <c r="E341" t="s">
        <v>2058</v>
      </c>
      <c r="F341" t="s">
        <v>21</v>
      </c>
      <c r="G341" t="s">
        <v>897</v>
      </c>
      <c r="H341" t="s">
        <v>2059</v>
      </c>
      <c r="I341" t="s">
        <v>899</v>
      </c>
      <c r="K341" t="s">
        <v>620</v>
      </c>
      <c r="L341" t="s">
        <v>26</v>
      </c>
      <c r="M341" t="s">
        <v>2056</v>
      </c>
      <c r="N341">
        <v>20081125</v>
      </c>
      <c r="P341" t="s">
        <v>132</v>
      </c>
      <c r="Q341">
        <v>20180201</v>
      </c>
      <c r="S341" s="1" t="s">
        <v>2060</v>
      </c>
      <c r="T341" s="1">
        <v>23.5</v>
      </c>
      <c r="U341" s="1">
        <v>10</v>
      </c>
      <c r="V341" s="1">
        <v>18.100000000000001</v>
      </c>
      <c r="W341" s="1">
        <v>8.5</v>
      </c>
    </row>
    <row r="342" spans="1:23" x14ac:dyDescent="0.2">
      <c r="A342">
        <v>341</v>
      </c>
      <c r="B342" t="s">
        <v>903</v>
      </c>
      <c r="C342" t="s">
        <v>30</v>
      </c>
      <c r="D342" t="s">
        <v>2062</v>
      </c>
      <c r="E342" t="s">
        <v>2063</v>
      </c>
      <c r="F342" t="s">
        <v>21</v>
      </c>
      <c r="G342" t="s">
        <v>897</v>
      </c>
      <c r="H342" t="s">
        <v>2064</v>
      </c>
      <c r="I342" t="s">
        <v>2065</v>
      </c>
      <c r="K342" t="s">
        <v>620</v>
      </c>
      <c r="L342" t="s">
        <v>26</v>
      </c>
      <c r="M342" t="s">
        <v>2061</v>
      </c>
      <c r="N342">
        <v>20210205</v>
      </c>
      <c r="P342" t="s">
        <v>932</v>
      </c>
      <c r="Q342">
        <v>20210205</v>
      </c>
      <c r="S342" s="1" t="s">
        <v>2066</v>
      </c>
      <c r="T342" s="1">
        <v>23.9</v>
      </c>
      <c r="U342" s="1">
        <v>10</v>
      </c>
      <c r="V342" s="1">
        <v>18.399999999999999</v>
      </c>
      <c r="W342" s="1">
        <v>8.5</v>
      </c>
    </row>
    <row r="343" spans="1:23" x14ac:dyDescent="0.2">
      <c r="A343">
        <v>342</v>
      </c>
      <c r="B343" t="s">
        <v>903</v>
      </c>
      <c r="C343" t="s">
        <v>30</v>
      </c>
      <c r="D343" t="s">
        <v>2068</v>
      </c>
      <c r="E343" t="s">
        <v>2069</v>
      </c>
      <c r="F343" t="s">
        <v>21</v>
      </c>
      <c r="G343" t="s">
        <v>897</v>
      </c>
      <c r="H343" t="s">
        <v>2065</v>
      </c>
      <c r="K343" t="s">
        <v>620</v>
      </c>
      <c r="L343" t="s">
        <v>26</v>
      </c>
      <c r="M343" t="s">
        <v>2067</v>
      </c>
      <c r="N343">
        <v>20081125</v>
      </c>
      <c r="P343" t="s">
        <v>932</v>
      </c>
      <c r="Q343">
        <v>20180201</v>
      </c>
      <c r="S343" s="1" t="s">
        <v>2070</v>
      </c>
      <c r="T343" s="1">
        <v>26.1</v>
      </c>
      <c r="U343" s="1">
        <v>10.3</v>
      </c>
      <c r="V343" s="1">
        <v>20.100000000000001</v>
      </c>
      <c r="W343" s="1">
        <v>8.8000000000000007</v>
      </c>
    </row>
    <row r="344" spans="1:23" x14ac:dyDescent="0.2">
      <c r="A344">
        <v>343</v>
      </c>
      <c r="B344" t="s">
        <v>903</v>
      </c>
      <c r="C344" t="s">
        <v>30</v>
      </c>
      <c r="D344" t="s">
        <v>2072</v>
      </c>
      <c r="E344" t="s">
        <v>2073</v>
      </c>
      <c r="F344" t="s">
        <v>21</v>
      </c>
      <c r="G344" t="s">
        <v>897</v>
      </c>
      <c r="H344" t="s">
        <v>2074</v>
      </c>
      <c r="I344" t="s">
        <v>2065</v>
      </c>
      <c r="K344" t="s">
        <v>620</v>
      </c>
      <c r="L344" t="s">
        <v>26</v>
      </c>
      <c r="M344" t="s">
        <v>2071</v>
      </c>
      <c r="N344">
        <v>20081125</v>
      </c>
      <c r="P344" t="s">
        <v>1882</v>
      </c>
      <c r="Q344">
        <v>20180201</v>
      </c>
      <c r="S344" s="1" t="s">
        <v>2075</v>
      </c>
      <c r="T344" s="1">
        <v>25.7</v>
      </c>
      <c r="U344" s="1">
        <v>10.3</v>
      </c>
      <c r="V344" s="1">
        <v>19.7</v>
      </c>
      <c r="W344" s="1">
        <v>8.8000000000000007</v>
      </c>
    </row>
    <row r="345" spans="1:23" x14ac:dyDescent="0.2">
      <c r="A345">
        <v>344</v>
      </c>
      <c r="B345" t="s">
        <v>903</v>
      </c>
      <c r="C345" t="s">
        <v>30</v>
      </c>
      <c r="D345" t="s">
        <v>2077</v>
      </c>
      <c r="E345" t="s">
        <v>2078</v>
      </c>
      <c r="F345" t="s">
        <v>21</v>
      </c>
      <c r="G345" t="s">
        <v>897</v>
      </c>
      <c r="H345" t="s">
        <v>2079</v>
      </c>
      <c r="I345" t="s">
        <v>2065</v>
      </c>
      <c r="K345" t="s">
        <v>620</v>
      </c>
      <c r="L345" t="s">
        <v>26</v>
      </c>
      <c r="M345" t="s">
        <v>2076</v>
      </c>
      <c r="N345">
        <v>20081125</v>
      </c>
      <c r="P345" t="s">
        <v>1882</v>
      </c>
      <c r="Q345">
        <v>20180201</v>
      </c>
      <c r="S345" s="1" t="s">
        <v>2080</v>
      </c>
      <c r="T345" s="1">
        <v>28.3</v>
      </c>
      <c r="U345" s="1">
        <v>10.7</v>
      </c>
      <c r="V345" s="1">
        <v>21</v>
      </c>
      <c r="W345" s="1">
        <v>9.1</v>
      </c>
    </row>
    <row r="346" spans="1:23" x14ac:dyDescent="0.2">
      <c r="A346">
        <v>345</v>
      </c>
      <c r="B346" t="s">
        <v>1804</v>
      </c>
      <c r="C346" t="s">
        <v>624</v>
      </c>
      <c r="D346" t="s">
        <v>2082</v>
      </c>
      <c r="E346" t="s">
        <v>2083</v>
      </c>
      <c r="F346" t="s">
        <v>21</v>
      </c>
      <c r="G346" t="s">
        <v>897</v>
      </c>
      <c r="H346" t="s">
        <v>2084</v>
      </c>
      <c r="K346" t="s">
        <v>620</v>
      </c>
      <c r="L346" t="s">
        <v>26</v>
      </c>
      <c r="M346" t="s">
        <v>2081</v>
      </c>
      <c r="N346">
        <v>20081125</v>
      </c>
      <c r="P346" t="s">
        <v>2085</v>
      </c>
      <c r="Q346">
        <v>20081125</v>
      </c>
      <c r="S346" s="1" t="s">
        <v>2086</v>
      </c>
      <c r="T346" s="1">
        <v>27.5</v>
      </c>
      <c r="U346" s="1">
        <v>10.6</v>
      </c>
      <c r="V346" s="1">
        <v>20.6</v>
      </c>
      <c r="W346" s="1">
        <v>9.1</v>
      </c>
    </row>
    <row r="347" spans="1:23" x14ac:dyDescent="0.2">
      <c r="A347">
        <v>346</v>
      </c>
      <c r="B347" t="s">
        <v>903</v>
      </c>
      <c r="C347" t="s">
        <v>624</v>
      </c>
      <c r="D347" t="s">
        <v>2088</v>
      </c>
      <c r="E347" t="s">
        <v>2089</v>
      </c>
      <c r="F347" t="s">
        <v>21</v>
      </c>
      <c r="G347" t="s">
        <v>897</v>
      </c>
      <c r="H347" t="s">
        <v>2090</v>
      </c>
      <c r="I347" t="s">
        <v>2091</v>
      </c>
      <c r="K347" t="s">
        <v>620</v>
      </c>
      <c r="L347" t="s">
        <v>26</v>
      </c>
      <c r="M347" t="s">
        <v>2087</v>
      </c>
      <c r="N347">
        <v>20081125</v>
      </c>
      <c r="P347" t="s">
        <v>2092</v>
      </c>
      <c r="Q347">
        <v>20081125</v>
      </c>
      <c r="S347" s="1" t="s">
        <v>2093</v>
      </c>
      <c r="T347" s="1">
        <v>27.5</v>
      </c>
      <c r="U347" s="1">
        <v>10.6</v>
      </c>
      <c r="V347" s="1">
        <v>20.8</v>
      </c>
      <c r="W347" s="1">
        <v>9.1</v>
      </c>
    </row>
    <row r="348" spans="1:23" x14ac:dyDescent="0.2">
      <c r="A348">
        <v>347</v>
      </c>
      <c r="B348" t="s">
        <v>1011</v>
      </c>
      <c r="C348" t="s">
        <v>30</v>
      </c>
      <c r="D348" t="s">
        <v>2095</v>
      </c>
      <c r="E348" t="s">
        <v>2096</v>
      </c>
      <c r="F348" t="s">
        <v>21</v>
      </c>
      <c r="G348" t="s">
        <v>897</v>
      </c>
      <c r="H348" t="s">
        <v>2097</v>
      </c>
      <c r="I348" t="s">
        <v>1827</v>
      </c>
      <c r="K348" t="s">
        <v>620</v>
      </c>
      <c r="L348" t="s">
        <v>26</v>
      </c>
      <c r="M348" t="s">
        <v>2094</v>
      </c>
      <c r="N348">
        <v>20081125</v>
      </c>
      <c r="P348" t="s">
        <v>2098</v>
      </c>
      <c r="Q348">
        <v>20081125</v>
      </c>
      <c r="S348" s="1" t="s">
        <v>2099</v>
      </c>
      <c r="T348" s="1">
        <v>26.8</v>
      </c>
      <c r="U348" s="1">
        <v>10.4</v>
      </c>
      <c r="V348" s="1">
        <v>20.100000000000001</v>
      </c>
      <c r="W348" s="1">
        <v>8.9</v>
      </c>
    </row>
    <row r="349" spans="1:23" x14ac:dyDescent="0.2">
      <c r="A349">
        <v>348</v>
      </c>
      <c r="B349" t="s">
        <v>1011</v>
      </c>
      <c r="C349" t="s">
        <v>30</v>
      </c>
      <c r="D349" t="s">
        <v>2101</v>
      </c>
      <c r="E349" t="s">
        <v>2102</v>
      </c>
      <c r="F349" t="s">
        <v>21</v>
      </c>
      <c r="G349" t="s">
        <v>897</v>
      </c>
      <c r="H349" t="s">
        <v>1827</v>
      </c>
      <c r="K349" t="s">
        <v>620</v>
      </c>
      <c r="L349" t="s">
        <v>26</v>
      </c>
      <c r="M349" t="s">
        <v>2100</v>
      </c>
      <c r="N349">
        <v>20081125</v>
      </c>
      <c r="P349" t="s">
        <v>2103</v>
      </c>
      <c r="Q349">
        <v>20081125</v>
      </c>
      <c r="S349" s="1" t="s">
        <v>2104</v>
      </c>
      <c r="T349" s="1">
        <v>26.1</v>
      </c>
      <c r="U349" s="1">
        <v>10.3</v>
      </c>
      <c r="V349" s="1">
        <v>19.7</v>
      </c>
      <c r="W349" s="1">
        <v>8.9</v>
      </c>
    </row>
    <row r="350" spans="1:23" x14ac:dyDescent="0.2">
      <c r="A350">
        <v>349</v>
      </c>
      <c r="B350" t="s">
        <v>845</v>
      </c>
      <c r="C350" t="s">
        <v>624</v>
      </c>
      <c r="D350" t="s">
        <v>2106</v>
      </c>
      <c r="E350" t="s">
        <v>2107</v>
      </c>
      <c r="F350" t="s">
        <v>21</v>
      </c>
      <c r="G350" t="s">
        <v>618</v>
      </c>
      <c r="H350" t="s">
        <v>2108</v>
      </c>
      <c r="I350" t="s">
        <v>2109</v>
      </c>
      <c r="K350" t="s">
        <v>620</v>
      </c>
      <c r="L350" t="s">
        <v>26</v>
      </c>
      <c r="M350" t="s">
        <v>2105</v>
      </c>
      <c r="N350">
        <v>20081125</v>
      </c>
      <c r="P350" t="s">
        <v>2110</v>
      </c>
      <c r="Q350">
        <v>20081125</v>
      </c>
      <c r="S350" s="1" t="s">
        <v>2111</v>
      </c>
      <c r="T350" s="1">
        <v>32.6</v>
      </c>
      <c r="U350" s="1">
        <v>11.4</v>
      </c>
      <c r="V350" s="1">
        <v>23.9</v>
      </c>
      <c r="W350" s="1">
        <v>9.8000000000000007</v>
      </c>
    </row>
    <row r="351" spans="1:23" x14ac:dyDescent="0.2">
      <c r="A351">
        <v>350</v>
      </c>
      <c r="B351" t="s">
        <v>1766</v>
      </c>
      <c r="C351" t="s">
        <v>624</v>
      </c>
      <c r="D351" t="s">
        <v>2113</v>
      </c>
      <c r="E351" t="s">
        <v>2114</v>
      </c>
      <c r="F351" t="s">
        <v>21</v>
      </c>
      <c r="G351" t="s">
        <v>897</v>
      </c>
      <c r="H351" t="s">
        <v>2115</v>
      </c>
      <c r="I351" t="s">
        <v>2116</v>
      </c>
      <c r="K351" t="s">
        <v>620</v>
      </c>
      <c r="L351" t="s">
        <v>26</v>
      </c>
      <c r="M351" t="s">
        <v>2112</v>
      </c>
      <c r="N351">
        <v>20081125</v>
      </c>
      <c r="P351">
        <v>706</v>
      </c>
      <c r="Q351">
        <v>20081125</v>
      </c>
      <c r="S351" s="1" t="s">
        <v>2117</v>
      </c>
      <c r="T351" s="1">
        <v>30.1</v>
      </c>
      <c r="U351" s="1">
        <v>11.1</v>
      </c>
      <c r="V351" s="1">
        <v>23.4</v>
      </c>
      <c r="W351" s="1">
        <v>9.6</v>
      </c>
    </row>
    <row r="352" spans="1:23" x14ac:dyDescent="0.2">
      <c r="A352">
        <v>351</v>
      </c>
      <c r="B352" t="s">
        <v>1804</v>
      </c>
      <c r="C352" t="s">
        <v>624</v>
      </c>
      <c r="D352" t="s">
        <v>2119</v>
      </c>
      <c r="E352" t="s">
        <v>2120</v>
      </c>
      <c r="F352" t="s">
        <v>21</v>
      </c>
      <c r="G352" t="s">
        <v>897</v>
      </c>
      <c r="H352" t="s">
        <v>2121</v>
      </c>
      <c r="I352" t="s">
        <v>2122</v>
      </c>
      <c r="K352" t="s">
        <v>620</v>
      </c>
      <c r="L352" t="s">
        <v>26</v>
      </c>
      <c r="M352" t="s">
        <v>2118</v>
      </c>
      <c r="N352">
        <v>20140718</v>
      </c>
      <c r="P352" t="s">
        <v>533</v>
      </c>
      <c r="Q352">
        <v>20140718</v>
      </c>
      <c r="S352" s="1" t="s">
        <v>2123</v>
      </c>
      <c r="T352" s="1">
        <v>29.2</v>
      </c>
      <c r="U352" s="1">
        <v>10.9</v>
      </c>
      <c r="V352" s="1">
        <v>22.6</v>
      </c>
      <c r="W352" s="1">
        <v>9.6</v>
      </c>
    </row>
    <row r="353" spans="1:23" x14ac:dyDescent="0.2">
      <c r="A353">
        <v>352</v>
      </c>
      <c r="B353" t="s">
        <v>1766</v>
      </c>
      <c r="C353" t="s">
        <v>624</v>
      </c>
      <c r="D353" t="s">
        <v>2125</v>
      </c>
      <c r="E353" t="s">
        <v>2126</v>
      </c>
      <c r="F353" t="s">
        <v>21</v>
      </c>
      <c r="G353" t="s">
        <v>897</v>
      </c>
      <c r="H353" t="s">
        <v>2127</v>
      </c>
      <c r="K353" t="s">
        <v>620</v>
      </c>
      <c r="L353" t="s">
        <v>26</v>
      </c>
      <c r="M353" t="s">
        <v>2124</v>
      </c>
      <c r="N353">
        <v>20081125</v>
      </c>
      <c r="P353" t="s">
        <v>132</v>
      </c>
      <c r="Q353">
        <v>20180201</v>
      </c>
      <c r="S353" s="1" t="s">
        <v>2128</v>
      </c>
      <c r="T353" s="1">
        <v>30.6</v>
      </c>
      <c r="U353" s="1">
        <v>11.2</v>
      </c>
      <c r="V353" s="1">
        <v>23.6</v>
      </c>
      <c r="W353" s="1">
        <v>9.8000000000000007</v>
      </c>
    </row>
    <row r="354" spans="1:23" x14ac:dyDescent="0.2">
      <c r="A354">
        <v>353</v>
      </c>
      <c r="B354" t="s">
        <v>1804</v>
      </c>
      <c r="C354" t="s">
        <v>624</v>
      </c>
      <c r="D354" t="s">
        <v>2130</v>
      </c>
      <c r="E354" t="s">
        <v>2131</v>
      </c>
      <c r="F354" t="s">
        <v>21</v>
      </c>
      <c r="G354" t="s">
        <v>897</v>
      </c>
      <c r="H354" t="s">
        <v>2132</v>
      </c>
      <c r="I354" t="s">
        <v>2133</v>
      </c>
      <c r="K354" t="s">
        <v>620</v>
      </c>
      <c r="L354" t="s">
        <v>26</v>
      </c>
      <c r="M354" t="s">
        <v>2129</v>
      </c>
      <c r="N354">
        <v>20081125</v>
      </c>
      <c r="P354" t="s">
        <v>1649</v>
      </c>
      <c r="Q354">
        <v>20180201</v>
      </c>
      <c r="S354" s="1" t="s">
        <v>2134</v>
      </c>
      <c r="T354" s="1">
        <v>32.299999999999997</v>
      </c>
      <c r="U354" s="1">
        <v>11.3</v>
      </c>
      <c r="V354" s="1">
        <v>23.8</v>
      </c>
      <c r="W354" s="1">
        <v>9.6</v>
      </c>
    </row>
    <row r="355" spans="1:23" x14ac:dyDescent="0.2">
      <c r="A355">
        <v>354</v>
      </c>
      <c r="B355" t="s">
        <v>1766</v>
      </c>
      <c r="C355" t="s">
        <v>624</v>
      </c>
      <c r="D355" t="s">
        <v>2136</v>
      </c>
      <c r="E355" t="s">
        <v>2137</v>
      </c>
      <c r="F355" t="s">
        <v>21</v>
      </c>
      <c r="G355" t="s">
        <v>897</v>
      </c>
      <c r="H355" t="s">
        <v>2138</v>
      </c>
      <c r="K355" t="s">
        <v>620</v>
      </c>
      <c r="L355" t="s">
        <v>26</v>
      </c>
      <c r="M355" t="s">
        <v>2135</v>
      </c>
      <c r="N355">
        <v>20081125</v>
      </c>
      <c r="P355" t="s">
        <v>2139</v>
      </c>
      <c r="Q355">
        <v>20081125</v>
      </c>
      <c r="S355" s="1" t="s">
        <v>2140</v>
      </c>
      <c r="T355" s="1">
        <v>31.5</v>
      </c>
      <c r="U355" s="1">
        <v>11.3</v>
      </c>
      <c r="V355" s="1">
        <v>24.8</v>
      </c>
      <c r="W355" s="1">
        <v>9.6</v>
      </c>
    </row>
    <row r="356" spans="1:23" x14ac:dyDescent="0.2">
      <c r="A356">
        <v>355</v>
      </c>
      <c r="B356" t="s">
        <v>1766</v>
      </c>
      <c r="C356" t="s">
        <v>624</v>
      </c>
      <c r="D356" t="s">
        <v>2142</v>
      </c>
      <c r="E356" t="s">
        <v>2143</v>
      </c>
      <c r="F356" t="s">
        <v>21</v>
      </c>
      <c r="G356" t="s">
        <v>897</v>
      </c>
      <c r="H356" t="s">
        <v>2144</v>
      </c>
      <c r="K356" t="s">
        <v>620</v>
      </c>
      <c r="L356" t="s">
        <v>26</v>
      </c>
      <c r="M356" t="s">
        <v>2141</v>
      </c>
      <c r="N356">
        <v>20081125</v>
      </c>
      <c r="P356" t="s">
        <v>132</v>
      </c>
      <c r="Q356">
        <v>20180201</v>
      </c>
      <c r="S356" s="1" t="s">
        <v>2145</v>
      </c>
      <c r="T356" s="1">
        <v>29.9</v>
      </c>
      <c r="U356" s="1">
        <v>11.1</v>
      </c>
      <c r="V356" s="1">
        <v>23.4</v>
      </c>
      <c r="W356" s="1">
        <v>9.6999999999999993</v>
      </c>
    </row>
    <row r="357" spans="1:23" x14ac:dyDescent="0.2">
      <c r="A357">
        <v>356</v>
      </c>
      <c r="B357" t="s">
        <v>903</v>
      </c>
      <c r="C357" t="s">
        <v>30</v>
      </c>
      <c r="D357" t="s">
        <v>2147</v>
      </c>
      <c r="E357" t="s">
        <v>2148</v>
      </c>
      <c r="F357" t="s">
        <v>21</v>
      </c>
      <c r="G357" t="s">
        <v>897</v>
      </c>
      <c r="H357" t="s">
        <v>2148</v>
      </c>
      <c r="K357" t="s">
        <v>620</v>
      </c>
      <c r="L357" t="s">
        <v>26</v>
      </c>
      <c r="M357" t="s">
        <v>2146</v>
      </c>
      <c r="N357">
        <v>20211202</v>
      </c>
      <c r="P357" t="s">
        <v>2149</v>
      </c>
      <c r="Q357">
        <v>20211202</v>
      </c>
      <c r="S357" s="1" t="s">
        <v>2150</v>
      </c>
      <c r="T357" s="1">
        <v>28.3</v>
      </c>
      <c r="U357" s="1">
        <v>10.4</v>
      </c>
      <c r="V357" s="1">
        <v>22.4</v>
      </c>
      <c r="W357" s="1">
        <v>8.9</v>
      </c>
    </row>
    <row r="358" spans="1:23" x14ac:dyDescent="0.2">
      <c r="A358">
        <v>357</v>
      </c>
      <c r="B358" t="s">
        <v>903</v>
      </c>
      <c r="C358" t="s">
        <v>30</v>
      </c>
      <c r="D358" t="s">
        <v>2152</v>
      </c>
      <c r="E358" t="s">
        <v>2153</v>
      </c>
      <c r="F358" t="s">
        <v>21</v>
      </c>
      <c r="G358" t="s">
        <v>897</v>
      </c>
      <c r="H358" t="s">
        <v>2154</v>
      </c>
      <c r="I358" t="s">
        <v>2031</v>
      </c>
      <c r="K358" t="s">
        <v>620</v>
      </c>
      <c r="L358" t="s">
        <v>26</v>
      </c>
      <c r="M358" t="s">
        <v>2151</v>
      </c>
      <c r="N358">
        <v>20081125</v>
      </c>
      <c r="P358" t="s">
        <v>2155</v>
      </c>
      <c r="Q358">
        <v>20081125</v>
      </c>
      <c r="S358" s="1" t="s">
        <v>2156</v>
      </c>
      <c r="T358" s="1">
        <v>28.5</v>
      </c>
      <c r="U358" s="1">
        <v>10.7</v>
      </c>
      <c r="V358" s="1">
        <v>21.4</v>
      </c>
      <c r="W358" s="1">
        <v>9.1999999999999993</v>
      </c>
    </row>
    <row r="359" spans="1:23" x14ac:dyDescent="0.2">
      <c r="A359">
        <v>358</v>
      </c>
      <c r="B359" t="s">
        <v>903</v>
      </c>
      <c r="C359" t="s">
        <v>30</v>
      </c>
      <c r="D359" t="s">
        <v>2158</v>
      </c>
      <c r="E359" t="s">
        <v>1051</v>
      </c>
      <c r="F359" t="s">
        <v>21</v>
      </c>
      <c r="G359" t="s">
        <v>897</v>
      </c>
      <c r="H359" t="s">
        <v>2159</v>
      </c>
      <c r="I359" t="s">
        <v>2031</v>
      </c>
      <c r="K359" t="s">
        <v>620</v>
      </c>
      <c r="L359" t="s">
        <v>26</v>
      </c>
      <c r="M359" t="s">
        <v>2157</v>
      </c>
      <c r="N359">
        <v>20081125</v>
      </c>
      <c r="P359" t="s">
        <v>650</v>
      </c>
      <c r="Q359">
        <v>20081125</v>
      </c>
      <c r="S359" s="1" t="s">
        <v>2160</v>
      </c>
      <c r="T359" s="1">
        <v>24.2</v>
      </c>
      <c r="U359" s="1">
        <v>9.9</v>
      </c>
      <c r="V359" s="1">
        <v>17.899999999999999</v>
      </c>
      <c r="W359" s="1">
        <v>8.3000000000000007</v>
      </c>
    </row>
    <row r="360" spans="1:23" x14ac:dyDescent="0.2">
      <c r="A360">
        <v>359</v>
      </c>
      <c r="B360" t="s">
        <v>903</v>
      </c>
      <c r="C360" t="s">
        <v>30</v>
      </c>
      <c r="D360" t="s">
        <v>2162</v>
      </c>
      <c r="E360" t="s">
        <v>2163</v>
      </c>
      <c r="F360" t="s">
        <v>21</v>
      </c>
      <c r="G360" t="s">
        <v>897</v>
      </c>
      <c r="H360" t="s">
        <v>2164</v>
      </c>
      <c r="K360" t="s">
        <v>620</v>
      </c>
      <c r="L360" t="s">
        <v>26</v>
      </c>
      <c r="M360" t="s">
        <v>2161</v>
      </c>
      <c r="N360">
        <v>20130802</v>
      </c>
      <c r="P360" t="s">
        <v>2165</v>
      </c>
      <c r="Q360">
        <v>20130802</v>
      </c>
      <c r="S360" s="1" t="s">
        <v>2166</v>
      </c>
      <c r="T360" s="1">
        <v>27.3</v>
      </c>
      <c r="U360" s="1">
        <v>10.6</v>
      </c>
      <c r="V360" s="1">
        <v>20.399999999999999</v>
      </c>
      <c r="W360" s="1">
        <v>9.1999999999999993</v>
      </c>
    </row>
    <row r="361" spans="1:23" x14ac:dyDescent="0.2">
      <c r="A361">
        <v>360</v>
      </c>
      <c r="B361" t="s">
        <v>903</v>
      </c>
      <c r="C361" t="s">
        <v>30</v>
      </c>
      <c r="D361" t="s">
        <v>2168</v>
      </c>
      <c r="E361" t="s">
        <v>2169</v>
      </c>
      <c r="F361" t="s">
        <v>21</v>
      </c>
      <c r="G361" t="s">
        <v>897</v>
      </c>
      <c r="H361" t="s">
        <v>2170</v>
      </c>
      <c r="I361" t="s">
        <v>2031</v>
      </c>
      <c r="K361" t="s">
        <v>620</v>
      </c>
      <c r="L361" t="s">
        <v>26</v>
      </c>
      <c r="M361" t="s">
        <v>2167</v>
      </c>
      <c r="N361">
        <v>20081125</v>
      </c>
      <c r="P361" t="s">
        <v>2171</v>
      </c>
      <c r="Q361">
        <v>20081125</v>
      </c>
      <c r="S361" s="1" t="s">
        <v>2172</v>
      </c>
      <c r="T361" s="1">
        <v>25.5</v>
      </c>
      <c r="U361" s="1">
        <v>10.3</v>
      </c>
      <c r="V361" s="1">
        <v>19.899999999999999</v>
      </c>
      <c r="W361" s="1">
        <v>8.9</v>
      </c>
    </row>
    <row r="362" spans="1:23" x14ac:dyDescent="0.2">
      <c r="A362">
        <v>361</v>
      </c>
      <c r="B362" t="s">
        <v>903</v>
      </c>
      <c r="C362" t="s">
        <v>30</v>
      </c>
      <c r="D362" t="s">
        <v>2174</v>
      </c>
      <c r="E362" t="s">
        <v>2175</v>
      </c>
      <c r="F362" t="s">
        <v>21</v>
      </c>
      <c r="G362" t="s">
        <v>897</v>
      </c>
      <c r="H362" t="s">
        <v>2176</v>
      </c>
      <c r="I362" t="s">
        <v>2031</v>
      </c>
      <c r="K362" t="s">
        <v>620</v>
      </c>
      <c r="L362" t="s">
        <v>26</v>
      </c>
      <c r="M362" t="s">
        <v>2173</v>
      </c>
      <c r="N362">
        <v>20081125</v>
      </c>
      <c r="P362" t="s">
        <v>2177</v>
      </c>
      <c r="Q362">
        <v>20081125</v>
      </c>
      <c r="S362" s="1" t="s">
        <v>2178</v>
      </c>
      <c r="T362" s="1">
        <v>27</v>
      </c>
      <c r="U362" s="1">
        <v>10.5</v>
      </c>
      <c r="V362" s="1">
        <v>20.399999999999999</v>
      </c>
      <c r="W362" s="1">
        <v>9</v>
      </c>
    </row>
    <row r="363" spans="1:23" x14ac:dyDescent="0.2">
      <c r="A363">
        <v>362</v>
      </c>
      <c r="B363" t="s">
        <v>903</v>
      </c>
      <c r="C363" t="s">
        <v>30</v>
      </c>
      <c r="D363" t="s">
        <v>2180</v>
      </c>
      <c r="E363" t="s">
        <v>2181</v>
      </c>
      <c r="F363" t="s">
        <v>21</v>
      </c>
      <c r="G363" t="s">
        <v>897</v>
      </c>
      <c r="H363" t="s">
        <v>2182</v>
      </c>
      <c r="K363" t="s">
        <v>620</v>
      </c>
      <c r="L363" t="s">
        <v>26</v>
      </c>
      <c r="M363" t="s">
        <v>2179</v>
      </c>
      <c r="N363">
        <v>20221024</v>
      </c>
      <c r="P363" t="s">
        <v>914</v>
      </c>
      <c r="Q363">
        <v>20221024</v>
      </c>
      <c r="S363" s="1" t="s">
        <v>2183</v>
      </c>
      <c r="T363" s="1">
        <v>26.5</v>
      </c>
      <c r="U363" s="1">
        <v>10.4</v>
      </c>
      <c r="V363" s="1">
        <v>20.2</v>
      </c>
      <c r="W363" s="1">
        <v>9</v>
      </c>
    </row>
    <row r="364" spans="1:23" x14ac:dyDescent="0.2">
      <c r="A364">
        <v>363</v>
      </c>
      <c r="B364" t="s">
        <v>1081</v>
      </c>
      <c r="C364" t="s">
        <v>624</v>
      </c>
      <c r="D364" t="s">
        <v>2185</v>
      </c>
      <c r="E364" t="s">
        <v>2186</v>
      </c>
      <c r="F364" t="s">
        <v>21</v>
      </c>
      <c r="G364" t="s">
        <v>1075</v>
      </c>
      <c r="H364" t="s">
        <v>2187</v>
      </c>
      <c r="K364" t="s">
        <v>620</v>
      </c>
      <c r="L364" t="s">
        <v>26</v>
      </c>
      <c r="M364" t="s">
        <v>2184</v>
      </c>
      <c r="N364">
        <v>20081125</v>
      </c>
      <c r="P364" t="s">
        <v>223</v>
      </c>
      <c r="Q364">
        <v>20180201</v>
      </c>
      <c r="S364" s="1" t="s">
        <v>2188</v>
      </c>
      <c r="T364" s="1">
        <v>35.6</v>
      </c>
      <c r="U364" s="1">
        <v>12.2</v>
      </c>
      <c r="V364" s="1">
        <v>28</v>
      </c>
      <c r="W364" s="1">
        <v>11</v>
      </c>
    </row>
    <row r="365" spans="1:23" x14ac:dyDescent="0.2">
      <c r="A365">
        <v>364</v>
      </c>
      <c r="B365" t="s">
        <v>1081</v>
      </c>
      <c r="C365" t="s">
        <v>624</v>
      </c>
      <c r="D365" t="s">
        <v>2190</v>
      </c>
      <c r="E365" t="s">
        <v>1074</v>
      </c>
      <c r="F365" t="s">
        <v>21</v>
      </c>
      <c r="G365" t="s">
        <v>1075</v>
      </c>
      <c r="H365" t="s">
        <v>2191</v>
      </c>
      <c r="K365" t="s">
        <v>620</v>
      </c>
      <c r="L365" t="s">
        <v>26</v>
      </c>
      <c r="M365" t="s">
        <v>2189</v>
      </c>
      <c r="N365">
        <v>20081125</v>
      </c>
      <c r="P365" t="s">
        <v>1079</v>
      </c>
      <c r="Q365">
        <v>20081125</v>
      </c>
      <c r="S365" s="1" t="s">
        <v>2192</v>
      </c>
      <c r="T365" s="1">
        <v>25.9</v>
      </c>
      <c r="U365" s="1">
        <v>10.3</v>
      </c>
      <c r="V365" s="1">
        <v>20.5</v>
      </c>
      <c r="W365" s="1">
        <v>8.9</v>
      </c>
    </row>
    <row r="366" spans="1:23" x14ac:dyDescent="0.2">
      <c r="A366">
        <v>365</v>
      </c>
      <c r="B366" t="s">
        <v>1081</v>
      </c>
      <c r="C366" t="s">
        <v>624</v>
      </c>
      <c r="D366" t="s">
        <v>2194</v>
      </c>
      <c r="E366" t="s">
        <v>2195</v>
      </c>
      <c r="F366" t="s">
        <v>21</v>
      </c>
      <c r="G366" t="s">
        <v>1075</v>
      </c>
      <c r="H366" t="s">
        <v>2196</v>
      </c>
      <c r="I366" t="s">
        <v>2197</v>
      </c>
      <c r="K366" t="s">
        <v>620</v>
      </c>
      <c r="L366" t="s">
        <v>26</v>
      </c>
      <c r="M366" t="s">
        <v>2193</v>
      </c>
      <c r="N366">
        <v>20081125</v>
      </c>
      <c r="P366" t="s">
        <v>2198</v>
      </c>
      <c r="Q366">
        <v>20081125</v>
      </c>
      <c r="S366" s="1" t="s">
        <v>2199</v>
      </c>
      <c r="T366" s="1">
        <v>29</v>
      </c>
      <c r="U366" s="1">
        <v>10.8</v>
      </c>
      <c r="V366" s="1">
        <v>23</v>
      </c>
      <c r="W366" s="1">
        <v>9.6</v>
      </c>
    </row>
    <row r="367" spans="1:23" x14ac:dyDescent="0.2">
      <c r="A367">
        <v>366</v>
      </c>
      <c r="B367" t="s">
        <v>1081</v>
      </c>
      <c r="C367" t="s">
        <v>624</v>
      </c>
      <c r="D367" t="s">
        <v>2201</v>
      </c>
      <c r="E367" t="s">
        <v>2202</v>
      </c>
      <c r="F367" t="s">
        <v>21</v>
      </c>
      <c r="G367" t="s">
        <v>1075</v>
      </c>
      <c r="H367" t="s">
        <v>2203</v>
      </c>
      <c r="K367" t="s">
        <v>620</v>
      </c>
      <c r="L367" t="s">
        <v>26</v>
      </c>
      <c r="M367" t="s">
        <v>2200</v>
      </c>
      <c r="N367">
        <v>20140317</v>
      </c>
      <c r="P367" t="s">
        <v>2204</v>
      </c>
      <c r="Q367">
        <v>20140317</v>
      </c>
      <c r="S367" s="1" t="s">
        <v>2205</v>
      </c>
      <c r="T367" s="1">
        <v>31.4</v>
      </c>
      <c r="U367" s="1">
        <v>11.2</v>
      </c>
      <c r="V367" s="1">
        <v>24.1</v>
      </c>
      <c r="W367" s="1">
        <v>9.4</v>
      </c>
    </row>
    <row r="368" spans="1:23" x14ac:dyDescent="0.2">
      <c r="A368">
        <v>367</v>
      </c>
      <c r="B368" t="s">
        <v>1011</v>
      </c>
      <c r="C368" t="s">
        <v>624</v>
      </c>
      <c r="D368" t="s">
        <v>2207</v>
      </c>
      <c r="E368" t="s">
        <v>2208</v>
      </c>
      <c r="F368" t="s">
        <v>21</v>
      </c>
      <c r="G368" t="s">
        <v>897</v>
      </c>
      <c r="H368" t="s">
        <v>2209</v>
      </c>
      <c r="K368" t="s">
        <v>620</v>
      </c>
      <c r="L368" t="s">
        <v>26</v>
      </c>
      <c r="M368" t="s">
        <v>2206</v>
      </c>
      <c r="N368">
        <v>20081125</v>
      </c>
      <c r="P368" t="s">
        <v>2210</v>
      </c>
      <c r="Q368">
        <v>20081125</v>
      </c>
      <c r="S368" s="1" t="s">
        <v>2211</v>
      </c>
      <c r="T368" s="1">
        <v>29.3</v>
      </c>
      <c r="U368" s="1">
        <v>10.8</v>
      </c>
      <c r="V368" s="1">
        <v>21.8</v>
      </c>
      <c r="W368" s="1">
        <v>9.3000000000000007</v>
      </c>
    </row>
    <row r="369" spans="1:23" x14ac:dyDescent="0.2">
      <c r="A369">
        <v>368</v>
      </c>
      <c r="B369" t="s">
        <v>1011</v>
      </c>
      <c r="C369" t="s">
        <v>624</v>
      </c>
      <c r="D369" t="s">
        <v>2213</v>
      </c>
      <c r="E369" t="s">
        <v>2214</v>
      </c>
      <c r="F369" t="s">
        <v>21</v>
      </c>
      <c r="G369" t="s">
        <v>897</v>
      </c>
      <c r="H369" t="s">
        <v>2215</v>
      </c>
      <c r="K369" t="s">
        <v>620</v>
      </c>
      <c r="L369" t="s">
        <v>26</v>
      </c>
      <c r="M369" t="s">
        <v>2212</v>
      </c>
      <c r="N369">
        <v>20081125</v>
      </c>
      <c r="P369" t="s">
        <v>2216</v>
      </c>
      <c r="Q369">
        <v>20081125</v>
      </c>
      <c r="S369" s="1" t="s">
        <v>2217</v>
      </c>
      <c r="T369" s="1">
        <v>29.7</v>
      </c>
      <c r="U369" s="1">
        <v>10.9</v>
      </c>
      <c r="V369" s="1">
        <v>22.4</v>
      </c>
      <c r="W369" s="1">
        <v>9.3000000000000007</v>
      </c>
    </row>
    <row r="370" spans="1:23" x14ac:dyDescent="0.2">
      <c r="A370">
        <v>369</v>
      </c>
      <c r="B370" t="s">
        <v>1011</v>
      </c>
      <c r="C370" t="s">
        <v>624</v>
      </c>
      <c r="D370" t="s">
        <v>2219</v>
      </c>
      <c r="E370" t="s">
        <v>2220</v>
      </c>
      <c r="F370" t="s">
        <v>21</v>
      </c>
      <c r="G370" t="s">
        <v>897</v>
      </c>
      <c r="H370" t="s">
        <v>2221</v>
      </c>
      <c r="K370" t="s">
        <v>620</v>
      </c>
      <c r="L370" t="s">
        <v>26</v>
      </c>
      <c r="M370" t="s">
        <v>2218</v>
      </c>
      <c r="N370">
        <v>20081125</v>
      </c>
      <c r="P370" t="s">
        <v>1537</v>
      </c>
      <c r="Q370">
        <v>20081125</v>
      </c>
      <c r="S370" s="1" t="s">
        <v>2222</v>
      </c>
      <c r="T370" s="1">
        <v>30.4</v>
      </c>
      <c r="U370" s="1">
        <v>11.1</v>
      </c>
      <c r="V370" s="1">
        <v>22.2</v>
      </c>
      <c r="W370" s="1">
        <v>9.5</v>
      </c>
    </row>
    <row r="371" spans="1:23" x14ac:dyDescent="0.2">
      <c r="A371">
        <v>370</v>
      </c>
      <c r="B371" t="s">
        <v>1011</v>
      </c>
      <c r="C371" t="s">
        <v>624</v>
      </c>
      <c r="D371" t="s">
        <v>2224</v>
      </c>
      <c r="E371" t="s">
        <v>2225</v>
      </c>
      <c r="F371" t="s">
        <v>21</v>
      </c>
      <c r="G371" t="s">
        <v>897</v>
      </c>
      <c r="H371" t="s">
        <v>2226</v>
      </c>
      <c r="K371" t="s">
        <v>620</v>
      </c>
      <c r="L371" t="s">
        <v>26</v>
      </c>
      <c r="M371" t="s">
        <v>2223</v>
      </c>
      <c r="N371">
        <v>20081125</v>
      </c>
      <c r="P371" t="s">
        <v>2227</v>
      </c>
      <c r="Q371">
        <v>20081125</v>
      </c>
      <c r="S371" s="1" t="s">
        <v>2228</v>
      </c>
      <c r="T371" s="1">
        <v>30.3</v>
      </c>
      <c r="U371" s="1">
        <v>11.1</v>
      </c>
      <c r="V371" s="1">
        <v>22.2</v>
      </c>
      <c r="W371" s="1">
        <v>9.5</v>
      </c>
    </row>
    <row r="372" spans="1:23" x14ac:dyDescent="0.2">
      <c r="A372">
        <v>371</v>
      </c>
      <c r="B372" t="s">
        <v>1011</v>
      </c>
      <c r="C372" t="s">
        <v>624</v>
      </c>
      <c r="D372" t="s">
        <v>2230</v>
      </c>
      <c r="E372" t="s">
        <v>2231</v>
      </c>
      <c r="F372" t="s">
        <v>21</v>
      </c>
      <c r="G372" t="s">
        <v>897</v>
      </c>
      <c r="H372" t="s">
        <v>2232</v>
      </c>
      <c r="K372" t="s">
        <v>620</v>
      </c>
      <c r="L372" t="s">
        <v>26</v>
      </c>
      <c r="M372" t="s">
        <v>2229</v>
      </c>
      <c r="N372">
        <v>20081125</v>
      </c>
      <c r="P372" t="s">
        <v>87</v>
      </c>
      <c r="Q372">
        <v>20081125</v>
      </c>
      <c r="S372" s="1" t="s">
        <v>2233</v>
      </c>
      <c r="T372" s="1">
        <v>30.3</v>
      </c>
      <c r="U372" s="1">
        <v>11.1</v>
      </c>
      <c r="V372" s="1">
        <v>22.7</v>
      </c>
      <c r="W372" s="1">
        <v>9.4</v>
      </c>
    </row>
    <row r="373" spans="1:23" x14ac:dyDescent="0.2">
      <c r="A373">
        <v>372</v>
      </c>
      <c r="B373" t="s">
        <v>1081</v>
      </c>
      <c r="C373" t="s">
        <v>624</v>
      </c>
      <c r="D373" t="s">
        <v>2235</v>
      </c>
      <c r="E373" t="s">
        <v>2236</v>
      </c>
      <c r="F373" t="s">
        <v>21</v>
      </c>
      <c r="G373" t="s">
        <v>1075</v>
      </c>
      <c r="H373" t="s">
        <v>2237</v>
      </c>
      <c r="I373" t="s">
        <v>2197</v>
      </c>
      <c r="K373" t="s">
        <v>620</v>
      </c>
      <c r="L373" t="s">
        <v>26</v>
      </c>
      <c r="M373" t="s">
        <v>2234</v>
      </c>
      <c r="N373">
        <v>20081125</v>
      </c>
      <c r="P373" t="s">
        <v>531</v>
      </c>
      <c r="Q373">
        <v>20180201</v>
      </c>
      <c r="S373" s="1" t="s">
        <v>2238</v>
      </c>
      <c r="T373" s="1">
        <v>30.1</v>
      </c>
      <c r="U373" s="1">
        <v>11</v>
      </c>
      <c r="V373" s="1">
        <v>23.4</v>
      </c>
      <c r="W373" s="1">
        <v>9.6</v>
      </c>
    </row>
    <row r="374" spans="1:23" x14ac:dyDescent="0.2">
      <c r="A374">
        <v>373</v>
      </c>
      <c r="B374" t="s">
        <v>1081</v>
      </c>
      <c r="C374" t="s">
        <v>624</v>
      </c>
      <c r="D374" t="s">
        <v>2240</v>
      </c>
      <c r="E374" t="s">
        <v>2241</v>
      </c>
      <c r="F374" t="s">
        <v>21</v>
      </c>
      <c r="G374" t="s">
        <v>1075</v>
      </c>
      <c r="H374" t="s">
        <v>2242</v>
      </c>
      <c r="I374" t="s">
        <v>2187</v>
      </c>
      <c r="K374" t="s">
        <v>620</v>
      </c>
      <c r="L374" t="s">
        <v>26</v>
      </c>
      <c r="M374" t="s">
        <v>2239</v>
      </c>
      <c r="N374">
        <v>20081125</v>
      </c>
      <c r="P374" t="s">
        <v>2243</v>
      </c>
      <c r="Q374">
        <v>20081125</v>
      </c>
      <c r="S374" s="1" t="s">
        <v>2244</v>
      </c>
      <c r="T374" s="1">
        <v>29.1</v>
      </c>
      <c r="U374" s="1">
        <v>10.9</v>
      </c>
      <c r="V374" s="1">
        <v>22.8</v>
      </c>
      <c r="W374" s="1">
        <v>9.5</v>
      </c>
    </row>
    <row r="375" spans="1:23" x14ac:dyDescent="0.2">
      <c r="A375">
        <v>374</v>
      </c>
      <c r="B375" t="s">
        <v>1081</v>
      </c>
      <c r="C375" t="s">
        <v>624</v>
      </c>
      <c r="D375" t="s">
        <v>2246</v>
      </c>
      <c r="E375" t="s">
        <v>2247</v>
      </c>
      <c r="F375" t="s">
        <v>21</v>
      </c>
      <c r="G375" t="s">
        <v>1075</v>
      </c>
      <c r="H375" t="s">
        <v>2248</v>
      </c>
      <c r="I375" t="s">
        <v>2187</v>
      </c>
      <c r="K375" t="s">
        <v>620</v>
      </c>
      <c r="L375" t="s">
        <v>26</v>
      </c>
      <c r="M375" t="s">
        <v>2245</v>
      </c>
      <c r="N375">
        <v>20081125</v>
      </c>
      <c r="P375" t="s">
        <v>2243</v>
      </c>
      <c r="Q375">
        <v>20081125</v>
      </c>
      <c r="S375" s="1" t="s">
        <v>2249</v>
      </c>
      <c r="T375" s="1">
        <v>29.7</v>
      </c>
      <c r="U375" s="1">
        <v>11</v>
      </c>
      <c r="V375" s="1">
        <v>23</v>
      </c>
      <c r="W375" s="1">
        <v>9.6</v>
      </c>
    </row>
    <row r="376" spans="1:23" x14ac:dyDescent="0.2">
      <c r="A376">
        <v>375</v>
      </c>
      <c r="B376" t="s">
        <v>2257</v>
      </c>
      <c r="C376" t="s">
        <v>624</v>
      </c>
      <c r="D376" t="s">
        <v>2251</v>
      </c>
      <c r="E376" t="s">
        <v>2252</v>
      </c>
      <c r="F376" t="s">
        <v>21</v>
      </c>
      <c r="G376" t="s">
        <v>897</v>
      </c>
      <c r="H376" t="s">
        <v>2253</v>
      </c>
      <c r="I376" t="s">
        <v>2254</v>
      </c>
      <c r="K376" t="s">
        <v>620</v>
      </c>
      <c r="L376" t="s">
        <v>26</v>
      </c>
      <c r="M376" t="s">
        <v>2250</v>
      </c>
      <c r="N376">
        <v>20130626</v>
      </c>
      <c r="P376" t="s">
        <v>2255</v>
      </c>
      <c r="Q376">
        <v>20180201</v>
      </c>
      <c r="S376" s="1" t="s">
        <v>2256</v>
      </c>
      <c r="T376" s="1">
        <v>33.200000000000003</v>
      </c>
      <c r="U376" s="1">
        <v>11.4</v>
      </c>
      <c r="V376" s="1">
        <v>25</v>
      </c>
      <c r="W376" s="1">
        <v>9.6</v>
      </c>
    </row>
    <row r="377" spans="1:23" x14ac:dyDescent="0.2">
      <c r="A377">
        <v>376</v>
      </c>
      <c r="B377" t="s">
        <v>2257</v>
      </c>
      <c r="C377" t="s">
        <v>624</v>
      </c>
      <c r="D377" t="s">
        <v>2259</v>
      </c>
      <c r="E377" t="s">
        <v>2260</v>
      </c>
      <c r="F377" t="s">
        <v>21</v>
      </c>
      <c r="G377" t="s">
        <v>897</v>
      </c>
      <c r="H377" t="s">
        <v>2261</v>
      </c>
      <c r="K377" t="s">
        <v>620</v>
      </c>
      <c r="L377" t="s">
        <v>26</v>
      </c>
      <c r="M377" t="s">
        <v>2258</v>
      </c>
      <c r="N377">
        <v>20081125</v>
      </c>
      <c r="P377" t="s">
        <v>2262</v>
      </c>
      <c r="Q377">
        <v>20081125</v>
      </c>
      <c r="S377" s="1" t="s">
        <v>2263</v>
      </c>
      <c r="T377" s="1">
        <v>33.799999999999997</v>
      </c>
      <c r="U377" s="1">
        <v>11.4</v>
      </c>
      <c r="V377" s="1">
        <v>25.9</v>
      </c>
      <c r="W377" s="1">
        <v>9.6</v>
      </c>
    </row>
    <row r="378" spans="1:23" x14ac:dyDescent="0.2">
      <c r="A378">
        <v>377</v>
      </c>
      <c r="B378" t="s">
        <v>2257</v>
      </c>
      <c r="C378" t="s">
        <v>624</v>
      </c>
      <c r="D378" t="s">
        <v>2265</v>
      </c>
      <c r="E378" t="s">
        <v>2266</v>
      </c>
      <c r="F378" t="s">
        <v>21</v>
      </c>
      <c r="G378" t="s">
        <v>897</v>
      </c>
      <c r="H378" t="s">
        <v>2267</v>
      </c>
      <c r="K378" t="s">
        <v>620</v>
      </c>
      <c r="L378" t="s">
        <v>26</v>
      </c>
      <c r="M378" t="s">
        <v>2264</v>
      </c>
      <c r="N378">
        <v>20081125</v>
      </c>
      <c r="P378" t="s">
        <v>2262</v>
      </c>
      <c r="Q378">
        <v>20081125</v>
      </c>
      <c r="S378" s="1" t="s">
        <v>2268</v>
      </c>
      <c r="T378" s="1">
        <v>32.5</v>
      </c>
      <c r="U378" s="1">
        <v>11.3</v>
      </c>
      <c r="V378" s="1">
        <v>25.2</v>
      </c>
      <c r="W378" s="1">
        <v>9.6</v>
      </c>
    </row>
    <row r="379" spans="1:23" x14ac:dyDescent="0.2">
      <c r="A379">
        <v>378</v>
      </c>
      <c r="B379" t="s">
        <v>2257</v>
      </c>
      <c r="C379" t="s">
        <v>624</v>
      </c>
      <c r="D379" t="s">
        <v>2270</v>
      </c>
      <c r="E379" t="s">
        <v>2271</v>
      </c>
      <c r="F379" t="s">
        <v>21</v>
      </c>
      <c r="G379" t="s">
        <v>897</v>
      </c>
      <c r="H379" t="s">
        <v>2272</v>
      </c>
      <c r="K379" t="s">
        <v>620</v>
      </c>
      <c r="L379" t="s">
        <v>26</v>
      </c>
      <c r="M379" t="s">
        <v>2269</v>
      </c>
      <c r="N379">
        <v>20081125</v>
      </c>
      <c r="P379" t="s">
        <v>968</v>
      </c>
      <c r="Q379">
        <v>20081125</v>
      </c>
      <c r="S379" s="1" t="s">
        <v>2273</v>
      </c>
      <c r="T379" s="1">
        <v>35.799999999999997</v>
      </c>
      <c r="U379" s="1">
        <v>11.8</v>
      </c>
      <c r="V379" s="1">
        <v>26.5</v>
      </c>
      <c r="W379" s="1">
        <v>10</v>
      </c>
    </row>
    <row r="380" spans="1:23" x14ac:dyDescent="0.2">
      <c r="A380">
        <v>379</v>
      </c>
      <c r="B380" t="s">
        <v>1011</v>
      </c>
      <c r="C380" t="s">
        <v>30</v>
      </c>
      <c r="D380" t="s">
        <v>2275</v>
      </c>
      <c r="E380" t="s">
        <v>2029</v>
      </c>
      <c r="F380" t="s">
        <v>21</v>
      </c>
      <c r="G380" t="s">
        <v>897</v>
      </c>
      <c r="H380" t="s">
        <v>2276</v>
      </c>
      <c r="K380" t="s">
        <v>620</v>
      </c>
      <c r="L380" t="s">
        <v>26</v>
      </c>
      <c r="M380" t="s">
        <v>2274</v>
      </c>
      <c r="N380">
        <v>20200415</v>
      </c>
      <c r="P380" t="s">
        <v>2277</v>
      </c>
      <c r="Q380">
        <v>20200415</v>
      </c>
      <c r="S380" s="1" t="s">
        <v>2278</v>
      </c>
      <c r="T380" s="1">
        <v>29.6</v>
      </c>
      <c r="U380" s="1">
        <v>10.9</v>
      </c>
      <c r="V380" s="1">
        <v>22</v>
      </c>
      <c r="W380" s="1">
        <v>9.4</v>
      </c>
    </row>
    <row r="381" spans="1:23" x14ac:dyDescent="0.2">
      <c r="A381">
        <v>380</v>
      </c>
      <c r="B381" t="s">
        <v>1011</v>
      </c>
      <c r="C381" t="s">
        <v>30</v>
      </c>
      <c r="D381" t="s">
        <v>2280</v>
      </c>
      <c r="E381" t="s">
        <v>2281</v>
      </c>
      <c r="F381" t="s">
        <v>21</v>
      </c>
      <c r="G381" t="s">
        <v>897</v>
      </c>
      <c r="H381" t="s">
        <v>2282</v>
      </c>
      <c r="I381" t="s">
        <v>2283</v>
      </c>
      <c r="K381" t="s">
        <v>620</v>
      </c>
      <c r="L381" t="s">
        <v>26</v>
      </c>
      <c r="M381" t="s">
        <v>2279</v>
      </c>
      <c r="N381">
        <v>20081125</v>
      </c>
      <c r="P381" t="s">
        <v>2284</v>
      </c>
      <c r="Q381">
        <v>20081125</v>
      </c>
      <c r="S381" s="1" t="s">
        <v>2285</v>
      </c>
      <c r="T381" s="1">
        <v>30.6</v>
      </c>
      <c r="U381" s="1">
        <v>10.9</v>
      </c>
      <c r="V381" s="1">
        <v>22.6</v>
      </c>
      <c r="W381" s="1">
        <v>9.3000000000000007</v>
      </c>
    </row>
    <row r="382" spans="1:23" x14ac:dyDescent="0.2">
      <c r="A382">
        <v>381</v>
      </c>
      <c r="B382" t="s">
        <v>2257</v>
      </c>
      <c r="C382" t="s">
        <v>624</v>
      </c>
      <c r="D382" t="s">
        <v>2287</v>
      </c>
      <c r="E382" t="s">
        <v>2288</v>
      </c>
      <c r="F382" t="s">
        <v>21</v>
      </c>
      <c r="G382" t="s">
        <v>897</v>
      </c>
      <c r="H382" t="s">
        <v>2289</v>
      </c>
      <c r="I382" t="s">
        <v>2290</v>
      </c>
      <c r="K382" t="s">
        <v>620</v>
      </c>
      <c r="L382" t="s">
        <v>26</v>
      </c>
      <c r="M382" t="s">
        <v>2286</v>
      </c>
      <c r="N382">
        <v>20100218</v>
      </c>
      <c r="P382" t="s">
        <v>2291</v>
      </c>
      <c r="Q382">
        <v>20180201</v>
      </c>
      <c r="S382" s="1" t="s">
        <v>2292</v>
      </c>
      <c r="T382" s="1">
        <v>32.299999999999997</v>
      </c>
      <c r="U382" s="1">
        <v>11.4</v>
      </c>
      <c r="V382" s="1">
        <v>25.1</v>
      </c>
      <c r="W382" s="1">
        <v>9.6</v>
      </c>
    </row>
    <row r="383" spans="1:23" x14ac:dyDescent="0.2">
      <c r="A383">
        <v>382</v>
      </c>
      <c r="B383" t="s">
        <v>2257</v>
      </c>
      <c r="C383" t="s">
        <v>624</v>
      </c>
      <c r="D383" t="s">
        <v>2294</v>
      </c>
      <c r="E383" t="s">
        <v>2295</v>
      </c>
      <c r="F383" t="s">
        <v>21</v>
      </c>
      <c r="G383" t="s">
        <v>897</v>
      </c>
      <c r="H383" t="s">
        <v>2296</v>
      </c>
      <c r="K383" t="s">
        <v>620</v>
      </c>
      <c r="L383" t="s">
        <v>26</v>
      </c>
      <c r="M383" t="s">
        <v>2293</v>
      </c>
      <c r="N383">
        <v>20120210</v>
      </c>
      <c r="P383" t="s">
        <v>1537</v>
      </c>
      <c r="Q383">
        <v>20120210</v>
      </c>
      <c r="S383" s="1" t="s">
        <v>2297</v>
      </c>
      <c r="T383" s="1">
        <v>34.299999999999997</v>
      </c>
      <c r="U383" s="1">
        <v>11.5</v>
      </c>
      <c r="V383" s="1">
        <v>25.7</v>
      </c>
      <c r="W383" s="1">
        <v>9.9</v>
      </c>
    </row>
    <row r="384" spans="1:23" x14ac:dyDescent="0.2">
      <c r="A384">
        <v>383</v>
      </c>
      <c r="B384" t="s">
        <v>1081</v>
      </c>
      <c r="C384" t="s">
        <v>624</v>
      </c>
      <c r="D384" t="s">
        <v>2299</v>
      </c>
      <c r="E384" t="s">
        <v>2300</v>
      </c>
      <c r="F384" t="s">
        <v>21</v>
      </c>
      <c r="G384" t="s">
        <v>1075</v>
      </c>
      <c r="H384" t="s">
        <v>2301</v>
      </c>
      <c r="K384" t="s">
        <v>620</v>
      </c>
      <c r="L384" t="s">
        <v>26</v>
      </c>
      <c r="M384" t="s">
        <v>2298</v>
      </c>
      <c r="N384">
        <v>20081125</v>
      </c>
      <c r="P384" t="s">
        <v>2139</v>
      </c>
      <c r="Q384">
        <v>20081125</v>
      </c>
      <c r="S384" s="1" t="s">
        <v>2302</v>
      </c>
      <c r="T384" s="1">
        <v>31.1</v>
      </c>
      <c r="U384" s="1">
        <v>11.2</v>
      </c>
      <c r="V384" s="1">
        <v>24.3</v>
      </c>
      <c r="W384" s="1">
        <v>9.6</v>
      </c>
    </row>
    <row r="385" spans="1:23" x14ac:dyDescent="0.2">
      <c r="A385">
        <v>384</v>
      </c>
      <c r="B385" t="s">
        <v>1081</v>
      </c>
      <c r="C385" t="s">
        <v>624</v>
      </c>
      <c r="D385" t="s">
        <v>2304</v>
      </c>
      <c r="E385" t="s">
        <v>2305</v>
      </c>
      <c r="F385" t="s">
        <v>21</v>
      </c>
      <c r="G385" t="s">
        <v>1075</v>
      </c>
      <c r="H385" t="s">
        <v>2306</v>
      </c>
      <c r="I385" t="s">
        <v>2197</v>
      </c>
      <c r="K385" t="s">
        <v>620</v>
      </c>
      <c r="L385" t="s">
        <v>26</v>
      </c>
      <c r="M385" t="s">
        <v>2303</v>
      </c>
      <c r="N385">
        <v>20081125</v>
      </c>
      <c r="P385" t="s">
        <v>223</v>
      </c>
      <c r="Q385">
        <v>20180201</v>
      </c>
      <c r="S385" s="1" t="s">
        <v>2307</v>
      </c>
      <c r="T385" s="1">
        <v>28.7</v>
      </c>
      <c r="U385" s="1">
        <v>10.8</v>
      </c>
      <c r="V385" s="1">
        <v>22.7</v>
      </c>
      <c r="W385" s="1">
        <v>9.4</v>
      </c>
    </row>
    <row r="386" spans="1:23" x14ac:dyDescent="0.2">
      <c r="A386">
        <v>385</v>
      </c>
      <c r="B386" t="s">
        <v>1011</v>
      </c>
      <c r="C386" t="s">
        <v>30</v>
      </c>
      <c r="D386" t="s">
        <v>2309</v>
      </c>
      <c r="E386" t="s">
        <v>2310</v>
      </c>
      <c r="F386" t="s">
        <v>21</v>
      </c>
      <c r="G386" t="s">
        <v>897</v>
      </c>
      <c r="H386" t="s">
        <v>2311</v>
      </c>
      <c r="K386" t="s">
        <v>620</v>
      </c>
      <c r="L386" t="s">
        <v>26</v>
      </c>
      <c r="M386" t="s">
        <v>2308</v>
      </c>
      <c r="N386">
        <v>20170510</v>
      </c>
      <c r="P386" t="s">
        <v>2312</v>
      </c>
      <c r="Q386">
        <v>20170510</v>
      </c>
      <c r="S386" s="1" t="s">
        <v>2313</v>
      </c>
      <c r="T386" s="1">
        <v>27.1</v>
      </c>
      <c r="U386" s="1">
        <v>10.4</v>
      </c>
      <c r="V386" s="1">
        <v>20.5</v>
      </c>
      <c r="W386" s="1">
        <v>8.9</v>
      </c>
    </row>
    <row r="387" spans="1:23" x14ac:dyDescent="0.2">
      <c r="A387">
        <v>386</v>
      </c>
      <c r="B387" t="s">
        <v>2257</v>
      </c>
      <c r="C387" t="s">
        <v>624</v>
      </c>
      <c r="D387" t="s">
        <v>2315</v>
      </c>
      <c r="E387" t="s">
        <v>2316</v>
      </c>
      <c r="F387" t="s">
        <v>21</v>
      </c>
      <c r="G387" t="s">
        <v>897</v>
      </c>
      <c r="H387" t="s">
        <v>2317</v>
      </c>
      <c r="K387" t="s">
        <v>620</v>
      </c>
      <c r="L387" t="s">
        <v>26</v>
      </c>
      <c r="M387" t="s">
        <v>2314</v>
      </c>
      <c r="N387">
        <v>20191121</v>
      </c>
      <c r="P387">
        <v>702</v>
      </c>
      <c r="Q387">
        <v>20191121</v>
      </c>
      <c r="S387" s="1" t="s">
        <v>2318</v>
      </c>
      <c r="T387" s="1">
        <v>33.9</v>
      </c>
      <c r="U387" s="1">
        <v>11.4</v>
      </c>
      <c r="V387" s="1">
        <v>26.2</v>
      </c>
      <c r="W387" s="1">
        <v>9.6999999999999993</v>
      </c>
    </row>
    <row r="388" spans="1:23" x14ac:dyDescent="0.2">
      <c r="A388">
        <v>387</v>
      </c>
      <c r="B388" t="s">
        <v>1081</v>
      </c>
      <c r="C388" t="s">
        <v>30</v>
      </c>
      <c r="D388" t="s">
        <v>2320</v>
      </c>
      <c r="E388" t="s">
        <v>2321</v>
      </c>
      <c r="F388" t="s">
        <v>21</v>
      </c>
      <c r="G388" t="s">
        <v>1075</v>
      </c>
      <c r="H388" t="s">
        <v>2322</v>
      </c>
      <c r="I388" t="s">
        <v>2323</v>
      </c>
      <c r="K388" t="s">
        <v>620</v>
      </c>
      <c r="L388" t="s">
        <v>26</v>
      </c>
      <c r="M388" t="s">
        <v>2319</v>
      </c>
      <c r="N388">
        <v>20081125</v>
      </c>
      <c r="P388" t="s">
        <v>1216</v>
      </c>
      <c r="Q388">
        <v>20081125</v>
      </c>
      <c r="S388" s="1" t="s">
        <v>1217</v>
      </c>
      <c r="T388" s="1">
        <v>25.8</v>
      </c>
      <c r="U388" s="1">
        <v>10.4</v>
      </c>
      <c r="V388" s="1">
        <v>20.2</v>
      </c>
      <c r="W388" s="1">
        <v>8.9</v>
      </c>
    </row>
    <row r="389" spans="1:23" x14ac:dyDescent="0.2">
      <c r="A389">
        <v>388</v>
      </c>
      <c r="B389" t="s">
        <v>1081</v>
      </c>
      <c r="C389" t="s">
        <v>30</v>
      </c>
      <c r="D389" t="s">
        <v>2325</v>
      </c>
      <c r="E389" t="s">
        <v>2326</v>
      </c>
      <c r="F389" t="s">
        <v>21</v>
      </c>
      <c r="G389" t="s">
        <v>1075</v>
      </c>
      <c r="H389" t="s">
        <v>2327</v>
      </c>
      <c r="I389" t="s">
        <v>2323</v>
      </c>
      <c r="K389" t="s">
        <v>620</v>
      </c>
      <c r="L389" t="s">
        <v>26</v>
      </c>
      <c r="M389" t="s">
        <v>2324</v>
      </c>
      <c r="N389">
        <v>20081125</v>
      </c>
      <c r="P389" t="s">
        <v>2328</v>
      </c>
      <c r="Q389">
        <v>20081125</v>
      </c>
      <c r="S389" s="1" t="s">
        <v>2329</v>
      </c>
      <c r="T389" s="1">
        <v>26.5</v>
      </c>
      <c r="U389" s="1">
        <v>10.4</v>
      </c>
      <c r="V389" s="1">
        <v>20.6</v>
      </c>
      <c r="W389" s="1">
        <v>8.9</v>
      </c>
    </row>
    <row r="390" spans="1:23" x14ac:dyDescent="0.2">
      <c r="A390">
        <v>389</v>
      </c>
      <c r="B390" t="s">
        <v>1011</v>
      </c>
      <c r="C390" t="s">
        <v>30</v>
      </c>
      <c r="D390" t="s">
        <v>2331</v>
      </c>
      <c r="E390" t="s">
        <v>2332</v>
      </c>
      <c r="F390" t="s">
        <v>21</v>
      </c>
      <c r="G390" t="s">
        <v>897</v>
      </c>
      <c r="H390" t="s">
        <v>2333</v>
      </c>
      <c r="I390" t="s">
        <v>2334</v>
      </c>
      <c r="K390" t="s">
        <v>620</v>
      </c>
      <c r="L390" t="s">
        <v>26</v>
      </c>
      <c r="M390" t="s">
        <v>2330</v>
      </c>
      <c r="N390">
        <v>20081125</v>
      </c>
      <c r="P390" t="s">
        <v>2335</v>
      </c>
      <c r="Q390">
        <v>20081125</v>
      </c>
      <c r="S390" s="1" t="s">
        <v>2336</v>
      </c>
      <c r="T390" s="1">
        <v>27.3</v>
      </c>
      <c r="U390" s="1">
        <v>10.5</v>
      </c>
      <c r="V390" s="1">
        <v>21.1</v>
      </c>
      <c r="W390" s="1">
        <v>9</v>
      </c>
    </row>
    <row r="391" spans="1:23" x14ac:dyDescent="0.2">
      <c r="A391">
        <v>390</v>
      </c>
      <c r="B391" t="s">
        <v>1081</v>
      </c>
      <c r="C391" t="s">
        <v>30</v>
      </c>
      <c r="D391" t="s">
        <v>2338</v>
      </c>
      <c r="E391" t="s">
        <v>2339</v>
      </c>
      <c r="F391" t="s">
        <v>21</v>
      </c>
      <c r="G391" t="s">
        <v>1075</v>
      </c>
      <c r="H391" t="s">
        <v>2340</v>
      </c>
      <c r="I391" t="s">
        <v>2323</v>
      </c>
      <c r="K391" t="s">
        <v>620</v>
      </c>
      <c r="L391" t="s">
        <v>26</v>
      </c>
      <c r="M391" t="s">
        <v>2337</v>
      </c>
      <c r="N391">
        <v>20081125</v>
      </c>
      <c r="P391" t="s">
        <v>531</v>
      </c>
      <c r="Q391">
        <v>20180201</v>
      </c>
      <c r="S391" s="1" t="s">
        <v>2341</v>
      </c>
      <c r="T391" s="1">
        <v>27</v>
      </c>
      <c r="U391" s="1">
        <v>10.5</v>
      </c>
      <c r="V391" s="1">
        <v>21.2</v>
      </c>
      <c r="W391" s="1">
        <v>9.1</v>
      </c>
    </row>
    <row r="392" spans="1:23" x14ac:dyDescent="0.2">
      <c r="A392">
        <v>391</v>
      </c>
      <c r="B392" t="s">
        <v>1081</v>
      </c>
      <c r="C392" t="s">
        <v>30</v>
      </c>
      <c r="D392" t="s">
        <v>2343</v>
      </c>
      <c r="E392" t="s">
        <v>2344</v>
      </c>
      <c r="F392" t="s">
        <v>21</v>
      </c>
      <c r="G392" t="s">
        <v>1075</v>
      </c>
      <c r="H392" t="s">
        <v>2345</v>
      </c>
      <c r="K392" t="s">
        <v>620</v>
      </c>
      <c r="L392" t="s">
        <v>26</v>
      </c>
      <c r="M392" t="s">
        <v>2342</v>
      </c>
      <c r="N392">
        <v>20130809</v>
      </c>
      <c r="P392" t="s">
        <v>2346</v>
      </c>
      <c r="Q392">
        <v>20130809</v>
      </c>
      <c r="S392" s="1" t="s">
        <v>2347</v>
      </c>
      <c r="T392" s="1">
        <v>27.6</v>
      </c>
      <c r="U392" s="1">
        <v>10.7</v>
      </c>
      <c r="V392" s="1">
        <v>21.1</v>
      </c>
      <c r="W392" s="1">
        <v>9.3000000000000007</v>
      </c>
    </row>
    <row r="393" spans="1:23" x14ac:dyDescent="0.2">
      <c r="A393">
        <v>392</v>
      </c>
      <c r="B393" t="s">
        <v>2355</v>
      </c>
      <c r="C393" t="s">
        <v>30</v>
      </c>
      <c r="D393" t="s">
        <v>2349</v>
      </c>
      <c r="E393" t="s">
        <v>2350</v>
      </c>
      <c r="F393" t="s">
        <v>21</v>
      </c>
      <c r="G393" t="s">
        <v>618</v>
      </c>
      <c r="H393" t="s">
        <v>2351</v>
      </c>
      <c r="K393" t="s">
        <v>2352</v>
      </c>
      <c r="L393" t="s">
        <v>26</v>
      </c>
      <c r="M393" t="s">
        <v>2348</v>
      </c>
      <c r="N393">
        <v>20081125</v>
      </c>
      <c r="P393" t="s">
        <v>2353</v>
      </c>
      <c r="Q393">
        <v>20081125</v>
      </c>
      <c r="S393" s="1" t="s">
        <v>2354</v>
      </c>
      <c r="T393" s="1">
        <v>23.6</v>
      </c>
      <c r="U393" s="1">
        <v>10.1</v>
      </c>
      <c r="V393" s="1">
        <v>17.5</v>
      </c>
      <c r="W393" s="1">
        <v>8.4</v>
      </c>
    </row>
    <row r="394" spans="1:23" x14ac:dyDescent="0.2">
      <c r="A394">
        <v>393</v>
      </c>
      <c r="B394" t="s">
        <v>2355</v>
      </c>
      <c r="C394" t="s">
        <v>30</v>
      </c>
      <c r="D394" t="s">
        <v>2357</v>
      </c>
      <c r="E394" t="s">
        <v>2358</v>
      </c>
      <c r="F394" t="s">
        <v>21</v>
      </c>
      <c r="G394" t="s">
        <v>618</v>
      </c>
      <c r="H394" t="s">
        <v>2359</v>
      </c>
      <c r="K394" t="s">
        <v>2352</v>
      </c>
      <c r="L394" t="s">
        <v>166</v>
      </c>
      <c r="M394" t="s">
        <v>2356</v>
      </c>
      <c r="N394">
        <v>20081125</v>
      </c>
      <c r="P394" t="s">
        <v>2360</v>
      </c>
      <c r="Q394">
        <v>20180201</v>
      </c>
      <c r="S394" s="1" t="s">
        <v>2361</v>
      </c>
      <c r="T394" s="1">
        <v>24.8</v>
      </c>
      <c r="U394" s="1">
        <v>10.3</v>
      </c>
      <c r="V394" s="1">
        <v>17.600000000000001</v>
      </c>
      <c r="W394" s="1">
        <v>8.4</v>
      </c>
    </row>
    <row r="395" spans="1:23" x14ac:dyDescent="0.2">
      <c r="A395">
        <v>394</v>
      </c>
      <c r="B395" t="s">
        <v>2355</v>
      </c>
      <c r="C395" t="s">
        <v>30</v>
      </c>
      <c r="D395" t="s">
        <v>2363</v>
      </c>
      <c r="E395" t="s">
        <v>2364</v>
      </c>
      <c r="F395" t="s">
        <v>21</v>
      </c>
      <c r="G395" t="s">
        <v>618</v>
      </c>
      <c r="H395" t="s">
        <v>2365</v>
      </c>
      <c r="I395" t="s">
        <v>2366</v>
      </c>
      <c r="K395" t="s">
        <v>2352</v>
      </c>
      <c r="L395" t="s">
        <v>166</v>
      </c>
      <c r="M395" t="s">
        <v>2362</v>
      </c>
      <c r="N395">
        <v>20081125</v>
      </c>
      <c r="P395" t="s">
        <v>1059</v>
      </c>
      <c r="Q395">
        <v>20180201</v>
      </c>
      <c r="S395" s="1" t="s">
        <v>2367</v>
      </c>
      <c r="T395" s="1">
        <v>20.7</v>
      </c>
      <c r="U395" s="1">
        <v>9.6</v>
      </c>
      <c r="V395" s="1">
        <v>15.4</v>
      </c>
      <c r="W395" s="1">
        <v>7.9</v>
      </c>
    </row>
    <row r="396" spans="1:23" x14ac:dyDescent="0.2">
      <c r="A396">
        <v>395</v>
      </c>
      <c r="B396" t="s">
        <v>1505</v>
      </c>
      <c r="C396" t="s">
        <v>30</v>
      </c>
      <c r="D396" t="s">
        <v>2369</v>
      </c>
      <c r="E396" t="s">
        <v>2370</v>
      </c>
      <c r="F396" t="s">
        <v>21</v>
      </c>
      <c r="G396" t="s">
        <v>618</v>
      </c>
      <c r="H396" t="s">
        <v>2371</v>
      </c>
      <c r="K396" t="s">
        <v>2372</v>
      </c>
      <c r="L396" t="s">
        <v>166</v>
      </c>
      <c r="M396" t="s">
        <v>2368</v>
      </c>
      <c r="N396">
        <v>20241220</v>
      </c>
      <c r="P396" t="s">
        <v>2373</v>
      </c>
      <c r="Q396">
        <v>20241220</v>
      </c>
      <c r="S396" s="1" t="s">
        <v>2374</v>
      </c>
      <c r="T396" s="1">
        <v>22.6</v>
      </c>
      <c r="U396" s="1">
        <v>10.1</v>
      </c>
      <c r="V396" s="1">
        <v>17</v>
      </c>
      <c r="W396" s="1">
        <v>8.3000000000000007</v>
      </c>
    </row>
    <row r="397" spans="1:23" x14ac:dyDescent="0.2">
      <c r="A397">
        <v>396</v>
      </c>
      <c r="B397" t="s">
        <v>1505</v>
      </c>
      <c r="C397" t="s">
        <v>30</v>
      </c>
      <c r="D397" t="s">
        <v>2376</v>
      </c>
      <c r="E397" t="s">
        <v>1151</v>
      </c>
      <c r="F397" t="s">
        <v>21</v>
      </c>
      <c r="G397" t="s">
        <v>618</v>
      </c>
      <c r="H397" t="s">
        <v>2377</v>
      </c>
      <c r="K397" t="s">
        <v>2372</v>
      </c>
      <c r="L397" t="s">
        <v>166</v>
      </c>
      <c r="M397" t="s">
        <v>2375</v>
      </c>
      <c r="N397">
        <v>20211124</v>
      </c>
      <c r="P397" t="s">
        <v>2378</v>
      </c>
      <c r="Q397">
        <v>20211124</v>
      </c>
      <c r="S397" s="1" t="s">
        <v>2379</v>
      </c>
      <c r="T397" s="1">
        <v>25.2</v>
      </c>
      <c r="U397" s="1">
        <v>10.3</v>
      </c>
      <c r="V397" s="1">
        <v>19.3</v>
      </c>
      <c r="W397" s="1">
        <v>8.6999999999999993</v>
      </c>
    </row>
    <row r="398" spans="1:23" x14ac:dyDescent="0.2">
      <c r="A398">
        <v>397</v>
      </c>
      <c r="B398" t="s">
        <v>1505</v>
      </c>
      <c r="C398" t="s">
        <v>30</v>
      </c>
      <c r="D398" t="s">
        <v>2381</v>
      </c>
      <c r="E398" t="s">
        <v>2382</v>
      </c>
      <c r="F398" t="s">
        <v>21</v>
      </c>
      <c r="G398" t="s">
        <v>618</v>
      </c>
      <c r="H398" t="s">
        <v>2383</v>
      </c>
      <c r="K398" t="s">
        <v>2372</v>
      </c>
      <c r="L398" t="s">
        <v>166</v>
      </c>
      <c r="M398" t="s">
        <v>2380</v>
      </c>
      <c r="N398">
        <v>20081125</v>
      </c>
      <c r="P398" t="s">
        <v>87</v>
      </c>
      <c r="Q398">
        <v>20081125</v>
      </c>
      <c r="S398" s="1" t="s">
        <v>2384</v>
      </c>
      <c r="T398" s="1">
        <v>23.6</v>
      </c>
      <c r="U398" s="1">
        <v>10.199999999999999</v>
      </c>
      <c r="V398" s="1">
        <v>17.8</v>
      </c>
      <c r="W398" s="1">
        <v>8.5</v>
      </c>
    </row>
    <row r="399" spans="1:23" x14ac:dyDescent="0.2">
      <c r="A399">
        <v>398</v>
      </c>
      <c r="B399" t="s">
        <v>2355</v>
      </c>
      <c r="C399" t="s">
        <v>30</v>
      </c>
      <c r="D399" t="s">
        <v>2386</v>
      </c>
      <c r="E399" t="s">
        <v>2387</v>
      </c>
      <c r="F399" t="s">
        <v>21</v>
      </c>
      <c r="G399" t="s">
        <v>618</v>
      </c>
      <c r="H399" t="s">
        <v>2388</v>
      </c>
      <c r="K399" t="s">
        <v>2389</v>
      </c>
      <c r="L399" t="s">
        <v>166</v>
      </c>
      <c r="M399" t="s">
        <v>2385</v>
      </c>
      <c r="N399">
        <v>20081125</v>
      </c>
      <c r="P399" t="s">
        <v>726</v>
      </c>
      <c r="Q399">
        <v>20180201</v>
      </c>
      <c r="S399" s="1" t="s">
        <v>2390</v>
      </c>
      <c r="T399" s="1">
        <v>23.1</v>
      </c>
      <c r="U399" s="1">
        <v>9.9</v>
      </c>
      <c r="V399" s="1">
        <v>16.600000000000001</v>
      </c>
      <c r="W399" s="1">
        <v>8.1999999999999993</v>
      </c>
    </row>
    <row r="400" spans="1:23" x14ac:dyDescent="0.2">
      <c r="A400">
        <v>399</v>
      </c>
      <c r="B400" t="s">
        <v>2355</v>
      </c>
      <c r="C400" t="s">
        <v>30</v>
      </c>
      <c r="D400" t="s">
        <v>2392</v>
      </c>
      <c r="E400" t="s">
        <v>2393</v>
      </c>
      <c r="F400" t="s">
        <v>21</v>
      </c>
      <c r="G400" t="s">
        <v>618</v>
      </c>
      <c r="H400" t="s">
        <v>2394</v>
      </c>
      <c r="I400" t="s">
        <v>165</v>
      </c>
      <c r="K400" t="s">
        <v>2389</v>
      </c>
      <c r="L400" t="s">
        <v>166</v>
      </c>
      <c r="M400" t="s">
        <v>2391</v>
      </c>
      <c r="N400">
        <v>20081125</v>
      </c>
      <c r="P400" t="s">
        <v>2395</v>
      </c>
      <c r="Q400">
        <v>20180201</v>
      </c>
      <c r="S400" s="1" t="s">
        <v>2396</v>
      </c>
      <c r="T400" s="1">
        <v>20.2</v>
      </c>
      <c r="U400" s="1">
        <v>9.5</v>
      </c>
      <c r="V400" s="1">
        <v>14.9</v>
      </c>
      <c r="W400" s="1">
        <v>7.8</v>
      </c>
    </row>
    <row r="401" spans="1:23" x14ac:dyDescent="0.2">
      <c r="A401">
        <v>400</v>
      </c>
      <c r="B401" t="s">
        <v>2355</v>
      </c>
      <c r="C401" t="s">
        <v>30</v>
      </c>
      <c r="D401" t="s">
        <v>2398</v>
      </c>
      <c r="E401" t="s">
        <v>2399</v>
      </c>
      <c r="F401" t="s">
        <v>21</v>
      </c>
      <c r="G401" t="s">
        <v>618</v>
      </c>
      <c r="H401" t="s">
        <v>2400</v>
      </c>
      <c r="K401" t="s">
        <v>2389</v>
      </c>
      <c r="L401" t="s">
        <v>166</v>
      </c>
      <c r="M401" t="s">
        <v>2397</v>
      </c>
      <c r="N401">
        <v>20081125</v>
      </c>
      <c r="P401" t="s">
        <v>2401</v>
      </c>
      <c r="Q401">
        <v>20081125</v>
      </c>
      <c r="S401" s="1" t="s">
        <v>2402</v>
      </c>
      <c r="T401" s="1">
        <v>22.6</v>
      </c>
      <c r="U401" s="1">
        <v>9.9</v>
      </c>
      <c r="V401" s="1">
        <v>16.399999999999999</v>
      </c>
      <c r="W401" s="1">
        <v>8.1999999999999993</v>
      </c>
    </row>
    <row r="402" spans="1:23" x14ac:dyDescent="0.2">
      <c r="A402">
        <v>401</v>
      </c>
      <c r="B402" t="s">
        <v>2355</v>
      </c>
      <c r="C402" t="s">
        <v>30</v>
      </c>
      <c r="D402" t="s">
        <v>2404</v>
      </c>
      <c r="E402" t="s">
        <v>2405</v>
      </c>
      <c r="F402" t="s">
        <v>21</v>
      </c>
      <c r="G402" t="s">
        <v>618</v>
      </c>
      <c r="H402" t="s">
        <v>2406</v>
      </c>
      <c r="K402" t="s">
        <v>2389</v>
      </c>
      <c r="L402" t="s">
        <v>166</v>
      </c>
      <c r="M402" t="s">
        <v>2403</v>
      </c>
      <c r="N402">
        <v>20081125</v>
      </c>
      <c r="P402" t="s">
        <v>2407</v>
      </c>
      <c r="Q402">
        <v>20180201</v>
      </c>
      <c r="S402" s="1" t="s">
        <v>2408</v>
      </c>
      <c r="T402" s="1">
        <v>22.7</v>
      </c>
      <c r="U402" s="1">
        <v>9.9</v>
      </c>
      <c r="V402" s="1">
        <v>16.8</v>
      </c>
      <c r="W402" s="1">
        <v>8.1999999999999993</v>
      </c>
    </row>
    <row r="403" spans="1:23" x14ac:dyDescent="0.2">
      <c r="A403">
        <v>402</v>
      </c>
      <c r="B403" t="s">
        <v>2355</v>
      </c>
      <c r="C403" t="s">
        <v>30</v>
      </c>
      <c r="D403" t="s">
        <v>2410</v>
      </c>
      <c r="E403" t="s">
        <v>2411</v>
      </c>
      <c r="F403" t="s">
        <v>21</v>
      </c>
      <c r="G403" t="s">
        <v>618</v>
      </c>
      <c r="H403" t="s">
        <v>2412</v>
      </c>
      <c r="K403" t="s">
        <v>2389</v>
      </c>
      <c r="L403" t="s">
        <v>166</v>
      </c>
      <c r="M403" t="s">
        <v>2409</v>
      </c>
      <c r="N403">
        <v>20081125</v>
      </c>
      <c r="P403" t="s">
        <v>351</v>
      </c>
      <c r="Q403">
        <v>20180201</v>
      </c>
      <c r="S403" s="1" t="s">
        <v>2413</v>
      </c>
      <c r="T403" s="1">
        <v>22.2</v>
      </c>
      <c r="U403" s="1">
        <v>9.8000000000000007</v>
      </c>
      <c r="V403" s="1">
        <v>16.3</v>
      </c>
      <c r="W403" s="1">
        <v>8.1</v>
      </c>
    </row>
    <row r="404" spans="1:23" x14ac:dyDescent="0.2">
      <c r="A404">
        <v>403</v>
      </c>
      <c r="B404" t="s">
        <v>2355</v>
      </c>
      <c r="C404" t="s">
        <v>30</v>
      </c>
      <c r="D404" t="s">
        <v>2415</v>
      </c>
      <c r="E404" t="s">
        <v>2416</v>
      </c>
      <c r="F404" t="s">
        <v>21</v>
      </c>
      <c r="G404" t="s">
        <v>618</v>
      </c>
      <c r="H404" t="s">
        <v>2417</v>
      </c>
      <c r="I404" t="s">
        <v>2418</v>
      </c>
      <c r="K404" t="s">
        <v>2419</v>
      </c>
      <c r="L404" t="s">
        <v>166</v>
      </c>
      <c r="M404" t="s">
        <v>2414</v>
      </c>
      <c r="N404">
        <v>20170615</v>
      </c>
      <c r="P404" t="s">
        <v>2420</v>
      </c>
      <c r="Q404">
        <v>20170615</v>
      </c>
      <c r="S404" s="1" t="s">
        <v>2421</v>
      </c>
      <c r="T404" s="1">
        <v>28.8</v>
      </c>
      <c r="U404" s="1">
        <v>10.5</v>
      </c>
      <c r="V404" s="1">
        <v>21.7</v>
      </c>
      <c r="W404" s="1">
        <v>8.9</v>
      </c>
    </row>
    <row r="405" spans="1:23" x14ac:dyDescent="0.2">
      <c r="A405">
        <v>404</v>
      </c>
      <c r="B405" t="s">
        <v>2355</v>
      </c>
      <c r="C405" t="s">
        <v>30</v>
      </c>
      <c r="D405" t="s">
        <v>2423</v>
      </c>
      <c r="E405" t="s">
        <v>2424</v>
      </c>
      <c r="F405" t="s">
        <v>21</v>
      </c>
      <c r="G405" t="s">
        <v>618</v>
      </c>
      <c r="H405" t="s">
        <v>2425</v>
      </c>
      <c r="K405" t="s">
        <v>2419</v>
      </c>
      <c r="L405" t="s">
        <v>166</v>
      </c>
      <c r="M405" t="s">
        <v>2422</v>
      </c>
      <c r="N405">
        <v>20171019</v>
      </c>
      <c r="P405" t="s">
        <v>2426</v>
      </c>
      <c r="Q405">
        <v>20180201</v>
      </c>
      <c r="S405" s="1" t="s">
        <v>2427</v>
      </c>
      <c r="T405" s="1">
        <v>20.9</v>
      </c>
      <c r="U405" s="1">
        <v>9.6</v>
      </c>
      <c r="V405" s="1">
        <v>15.7</v>
      </c>
      <c r="W405" s="1">
        <v>7.9</v>
      </c>
    </row>
    <row r="406" spans="1:23" x14ac:dyDescent="0.2">
      <c r="A406">
        <v>405</v>
      </c>
      <c r="B406" t="s">
        <v>2355</v>
      </c>
      <c r="C406" t="s">
        <v>30</v>
      </c>
      <c r="D406" t="s">
        <v>2429</v>
      </c>
      <c r="E406" t="s">
        <v>2430</v>
      </c>
      <c r="F406" t="s">
        <v>21</v>
      </c>
      <c r="G406" t="s">
        <v>618</v>
      </c>
      <c r="H406" t="s">
        <v>2431</v>
      </c>
      <c r="K406" t="s">
        <v>2419</v>
      </c>
      <c r="L406" t="s">
        <v>166</v>
      </c>
      <c r="M406" t="s">
        <v>2428</v>
      </c>
      <c r="N406">
        <v>20081125</v>
      </c>
      <c r="P406" t="s">
        <v>2432</v>
      </c>
      <c r="Q406">
        <v>20180201</v>
      </c>
      <c r="S406" s="1" t="s">
        <v>2433</v>
      </c>
      <c r="T406" s="1">
        <v>22.2</v>
      </c>
      <c r="U406" s="1">
        <v>9.8000000000000007</v>
      </c>
      <c r="V406" s="1">
        <v>16.600000000000001</v>
      </c>
      <c r="W406" s="1">
        <v>8.1999999999999993</v>
      </c>
    </row>
    <row r="407" spans="1:23" x14ac:dyDescent="0.2">
      <c r="A407">
        <v>406</v>
      </c>
      <c r="B407" t="s">
        <v>2355</v>
      </c>
      <c r="C407" t="s">
        <v>30</v>
      </c>
      <c r="D407" t="s">
        <v>2435</v>
      </c>
      <c r="E407" t="s">
        <v>2436</v>
      </c>
      <c r="F407" t="s">
        <v>21</v>
      </c>
      <c r="G407" t="s">
        <v>618</v>
      </c>
      <c r="H407" t="s">
        <v>2437</v>
      </c>
      <c r="K407" t="s">
        <v>2438</v>
      </c>
      <c r="L407" t="s">
        <v>166</v>
      </c>
      <c r="M407" t="s">
        <v>2434</v>
      </c>
      <c r="N407">
        <v>20081125</v>
      </c>
      <c r="P407" t="s">
        <v>2439</v>
      </c>
      <c r="Q407">
        <v>20081125</v>
      </c>
      <c r="S407" s="1" t="s">
        <v>2440</v>
      </c>
      <c r="T407" s="1">
        <v>20.6</v>
      </c>
      <c r="U407" s="1">
        <v>9.6</v>
      </c>
      <c r="V407" s="1">
        <v>15.3</v>
      </c>
      <c r="W407" s="1">
        <v>7.9</v>
      </c>
    </row>
    <row r="408" spans="1:23" x14ac:dyDescent="0.2">
      <c r="A408">
        <v>407</v>
      </c>
      <c r="B408" t="s">
        <v>2355</v>
      </c>
      <c r="C408" t="s">
        <v>30</v>
      </c>
      <c r="D408" t="s">
        <v>2442</v>
      </c>
      <c r="E408" t="s">
        <v>2443</v>
      </c>
      <c r="F408" t="s">
        <v>21</v>
      </c>
      <c r="G408" t="s">
        <v>618</v>
      </c>
      <c r="H408" t="s">
        <v>2444</v>
      </c>
      <c r="K408" t="s">
        <v>2438</v>
      </c>
      <c r="L408" t="s">
        <v>166</v>
      </c>
      <c r="M408" t="s">
        <v>2441</v>
      </c>
      <c r="N408">
        <v>20120510</v>
      </c>
      <c r="P408" t="s">
        <v>2445</v>
      </c>
      <c r="Q408">
        <v>20120510</v>
      </c>
      <c r="S408" s="1" t="s">
        <v>2446</v>
      </c>
      <c r="T408" s="1">
        <v>19.899999999999999</v>
      </c>
      <c r="U408" s="1">
        <v>9.3000000000000007</v>
      </c>
      <c r="V408" s="1">
        <v>14.8</v>
      </c>
      <c r="W408" s="1">
        <v>7.6</v>
      </c>
    </row>
    <row r="409" spans="1:23" x14ac:dyDescent="0.2">
      <c r="A409">
        <v>408</v>
      </c>
      <c r="B409" t="s">
        <v>2355</v>
      </c>
      <c r="C409" t="s">
        <v>30</v>
      </c>
      <c r="D409" t="s">
        <v>2448</v>
      </c>
      <c r="E409" t="s">
        <v>2449</v>
      </c>
      <c r="F409" t="s">
        <v>21</v>
      </c>
      <c r="G409" t="s">
        <v>618</v>
      </c>
      <c r="H409" t="s">
        <v>2450</v>
      </c>
      <c r="K409" t="s">
        <v>2438</v>
      </c>
      <c r="L409" t="s">
        <v>166</v>
      </c>
      <c r="M409" t="s">
        <v>2447</v>
      </c>
      <c r="N409">
        <v>20081125</v>
      </c>
      <c r="P409" t="s">
        <v>2451</v>
      </c>
      <c r="Q409">
        <v>20081125</v>
      </c>
      <c r="S409" s="1" t="s">
        <v>2452</v>
      </c>
      <c r="T409" s="1">
        <v>19.8</v>
      </c>
      <c r="U409" s="1">
        <v>9.5</v>
      </c>
      <c r="V409" s="1">
        <v>14.9</v>
      </c>
      <c r="W409" s="1">
        <v>7.8</v>
      </c>
    </row>
    <row r="410" spans="1:23" x14ac:dyDescent="0.2">
      <c r="A410">
        <v>409</v>
      </c>
      <c r="B410" t="s">
        <v>2355</v>
      </c>
      <c r="C410" t="s">
        <v>30</v>
      </c>
      <c r="D410" t="s">
        <v>2454</v>
      </c>
      <c r="E410" t="s">
        <v>2455</v>
      </c>
      <c r="F410" t="s">
        <v>21</v>
      </c>
      <c r="G410" t="s">
        <v>618</v>
      </c>
      <c r="H410" t="s">
        <v>2456</v>
      </c>
      <c r="K410" t="s">
        <v>2438</v>
      </c>
      <c r="L410" t="s">
        <v>166</v>
      </c>
      <c r="M410" t="s">
        <v>2453</v>
      </c>
      <c r="N410">
        <v>20081125</v>
      </c>
      <c r="P410" t="s">
        <v>2457</v>
      </c>
      <c r="Q410">
        <v>20081125</v>
      </c>
      <c r="S410" s="1" t="s">
        <v>2458</v>
      </c>
      <c r="T410" s="1">
        <v>20.100000000000001</v>
      </c>
      <c r="U410" s="1">
        <v>9.6</v>
      </c>
      <c r="V410" s="1">
        <v>15.1</v>
      </c>
      <c r="W410" s="1">
        <v>7.9</v>
      </c>
    </row>
    <row r="411" spans="1:23" x14ac:dyDescent="0.2">
      <c r="A411">
        <v>410</v>
      </c>
      <c r="B411" t="s">
        <v>2355</v>
      </c>
      <c r="C411" t="s">
        <v>30</v>
      </c>
      <c r="D411" t="s">
        <v>2460</v>
      </c>
      <c r="E411" t="s">
        <v>2461</v>
      </c>
      <c r="F411" t="s">
        <v>21</v>
      </c>
      <c r="G411" t="s">
        <v>618</v>
      </c>
      <c r="H411" t="s">
        <v>2462</v>
      </c>
      <c r="K411" t="s">
        <v>2438</v>
      </c>
      <c r="L411" t="s">
        <v>166</v>
      </c>
      <c r="M411" t="s">
        <v>2459</v>
      </c>
      <c r="N411">
        <v>20081125</v>
      </c>
      <c r="P411" t="s">
        <v>87</v>
      </c>
      <c r="Q411">
        <v>20081125</v>
      </c>
      <c r="S411" s="1" t="s">
        <v>2463</v>
      </c>
      <c r="T411" s="1">
        <v>18.899999999999999</v>
      </c>
      <c r="U411" s="1">
        <v>9.3000000000000007</v>
      </c>
      <c r="V411" s="1">
        <v>14.3</v>
      </c>
      <c r="W411" s="1">
        <v>7.6</v>
      </c>
    </row>
    <row r="412" spans="1:23" x14ac:dyDescent="0.2">
      <c r="A412">
        <v>411</v>
      </c>
      <c r="B412" t="s">
        <v>2355</v>
      </c>
      <c r="C412" t="s">
        <v>30</v>
      </c>
      <c r="D412" t="s">
        <v>2466</v>
      </c>
      <c r="E412" t="s">
        <v>2467</v>
      </c>
      <c r="F412" t="s">
        <v>21</v>
      </c>
      <c r="G412" t="s">
        <v>618</v>
      </c>
      <c r="H412" t="s">
        <v>2468</v>
      </c>
      <c r="I412" t="s">
        <v>2467</v>
      </c>
      <c r="K412" t="s">
        <v>2352</v>
      </c>
      <c r="L412" t="s">
        <v>166</v>
      </c>
      <c r="M412" t="s">
        <v>2465</v>
      </c>
      <c r="N412">
        <v>20081125</v>
      </c>
      <c r="P412" t="s">
        <v>2432</v>
      </c>
      <c r="Q412">
        <v>20180201</v>
      </c>
      <c r="S412" s="1" t="s">
        <v>2469</v>
      </c>
      <c r="T412" s="1">
        <v>22</v>
      </c>
      <c r="U412" s="1">
        <v>9.8000000000000007</v>
      </c>
      <c r="V412" s="1">
        <v>16</v>
      </c>
      <c r="W412" s="1">
        <v>8.1</v>
      </c>
    </row>
    <row r="413" spans="1:23" x14ac:dyDescent="0.2">
      <c r="A413">
        <v>412</v>
      </c>
      <c r="B413" t="s">
        <v>2355</v>
      </c>
      <c r="C413" t="s">
        <v>30</v>
      </c>
      <c r="D413" t="s">
        <v>2471</v>
      </c>
      <c r="E413" t="s">
        <v>2472</v>
      </c>
      <c r="F413" t="s">
        <v>21</v>
      </c>
      <c r="G413" t="s">
        <v>618</v>
      </c>
      <c r="H413" t="s">
        <v>2473</v>
      </c>
      <c r="I413" t="s">
        <v>2474</v>
      </c>
      <c r="K413" t="s">
        <v>2352</v>
      </c>
      <c r="L413" t="s">
        <v>26</v>
      </c>
      <c r="M413" t="s">
        <v>2470</v>
      </c>
      <c r="N413">
        <v>20081125</v>
      </c>
      <c r="P413" t="s">
        <v>2475</v>
      </c>
      <c r="Q413">
        <v>20081125</v>
      </c>
      <c r="S413" s="1" t="s">
        <v>2476</v>
      </c>
      <c r="T413" s="1">
        <v>23</v>
      </c>
      <c r="U413" s="1">
        <v>9.8000000000000007</v>
      </c>
      <c r="V413" s="1">
        <v>16.8</v>
      </c>
      <c r="W413" s="1">
        <v>8.1</v>
      </c>
    </row>
    <row r="414" spans="1:23" x14ac:dyDescent="0.2">
      <c r="A414">
        <v>413</v>
      </c>
      <c r="B414" t="s">
        <v>2355</v>
      </c>
      <c r="C414" t="s">
        <v>30</v>
      </c>
      <c r="D414" t="s">
        <v>2478</v>
      </c>
      <c r="E414" t="s">
        <v>2479</v>
      </c>
      <c r="F414" t="s">
        <v>21</v>
      </c>
      <c r="G414" t="s">
        <v>618</v>
      </c>
      <c r="H414" t="s">
        <v>2480</v>
      </c>
      <c r="I414" t="s">
        <v>2474</v>
      </c>
      <c r="K414" t="s">
        <v>2352</v>
      </c>
      <c r="L414" t="s">
        <v>26</v>
      </c>
      <c r="M414" t="s">
        <v>2477</v>
      </c>
      <c r="N414">
        <v>20090922</v>
      </c>
      <c r="P414" t="s">
        <v>2481</v>
      </c>
      <c r="Q414">
        <v>20090922</v>
      </c>
      <c r="S414" s="1" t="s">
        <v>2482</v>
      </c>
      <c r="T414" s="1">
        <v>23.4</v>
      </c>
      <c r="U414" s="1">
        <v>9.9</v>
      </c>
      <c r="V414" s="1">
        <v>17.3</v>
      </c>
      <c r="W414" s="1">
        <v>8.1999999999999993</v>
      </c>
    </row>
    <row r="415" spans="1:23" x14ac:dyDescent="0.2">
      <c r="A415">
        <v>414</v>
      </c>
      <c r="B415" t="s">
        <v>2355</v>
      </c>
      <c r="C415" t="s">
        <v>30</v>
      </c>
      <c r="D415" t="s">
        <v>2484</v>
      </c>
      <c r="E415" t="s">
        <v>2370</v>
      </c>
      <c r="F415" t="s">
        <v>21</v>
      </c>
      <c r="G415" t="s">
        <v>618</v>
      </c>
      <c r="H415" t="s">
        <v>2485</v>
      </c>
      <c r="K415" t="s">
        <v>2352</v>
      </c>
      <c r="L415" t="s">
        <v>166</v>
      </c>
      <c r="M415" t="s">
        <v>2483</v>
      </c>
      <c r="N415">
        <v>20230616</v>
      </c>
      <c r="P415" t="s">
        <v>2373</v>
      </c>
      <c r="Q415">
        <v>20230616</v>
      </c>
      <c r="S415" s="1" t="s">
        <v>2486</v>
      </c>
      <c r="T415" s="1">
        <v>22.6</v>
      </c>
      <c r="U415" s="1">
        <v>10.1</v>
      </c>
      <c r="V415" s="1">
        <v>17</v>
      </c>
      <c r="W415" s="1">
        <v>8.3000000000000007</v>
      </c>
    </row>
    <row r="416" spans="1:23" x14ac:dyDescent="0.2">
      <c r="A416">
        <v>415</v>
      </c>
      <c r="B416" t="s">
        <v>2355</v>
      </c>
      <c r="C416" t="s">
        <v>30</v>
      </c>
      <c r="D416" t="s">
        <v>2488</v>
      </c>
      <c r="E416" t="s">
        <v>2489</v>
      </c>
      <c r="F416" t="s">
        <v>21</v>
      </c>
      <c r="G416" t="s">
        <v>618</v>
      </c>
      <c r="H416" t="s">
        <v>2490</v>
      </c>
      <c r="K416" t="s">
        <v>2352</v>
      </c>
      <c r="L416" t="s">
        <v>166</v>
      </c>
      <c r="M416" t="s">
        <v>2487</v>
      </c>
      <c r="N416">
        <v>20081125</v>
      </c>
      <c r="P416" t="s">
        <v>2432</v>
      </c>
      <c r="Q416">
        <v>20180201</v>
      </c>
      <c r="S416" s="1" t="s">
        <v>2491</v>
      </c>
      <c r="T416" s="1">
        <v>23.9</v>
      </c>
      <c r="U416" s="1">
        <v>10.1</v>
      </c>
      <c r="V416" s="1">
        <v>17.2</v>
      </c>
      <c r="W416" s="1">
        <v>8.3000000000000007</v>
      </c>
    </row>
    <row r="417" spans="1:23" x14ac:dyDescent="0.2">
      <c r="A417">
        <v>416</v>
      </c>
      <c r="B417" t="s">
        <v>2355</v>
      </c>
      <c r="C417" t="s">
        <v>30</v>
      </c>
      <c r="D417" t="s">
        <v>2493</v>
      </c>
      <c r="E417" t="s">
        <v>2494</v>
      </c>
      <c r="F417" t="s">
        <v>21</v>
      </c>
      <c r="G417" t="s">
        <v>618</v>
      </c>
      <c r="H417" t="s">
        <v>2495</v>
      </c>
      <c r="I417" t="s">
        <v>2496</v>
      </c>
      <c r="K417" t="s">
        <v>2352</v>
      </c>
      <c r="L417" t="s">
        <v>166</v>
      </c>
      <c r="M417" t="s">
        <v>2492</v>
      </c>
      <c r="N417">
        <v>20090716</v>
      </c>
      <c r="P417" t="s">
        <v>1656</v>
      </c>
      <c r="Q417">
        <v>20090716</v>
      </c>
      <c r="S417" s="1" t="s">
        <v>2497</v>
      </c>
      <c r="T417" s="1">
        <v>21.5</v>
      </c>
      <c r="U417" s="1">
        <v>9.6999999999999993</v>
      </c>
      <c r="V417" s="1">
        <v>15.7</v>
      </c>
      <c r="W417" s="1">
        <v>8</v>
      </c>
    </row>
    <row r="418" spans="1:23" x14ac:dyDescent="0.2">
      <c r="A418">
        <v>417</v>
      </c>
      <c r="B418" t="s">
        <v>2355</v>
      </c>
      <c r="C418" t="s">
        <v>30</v>
      </c>
      <c r="D418" t="s">
        <v>2499</v>
      </c>
      <c r="E418" t="s">
        <v>2500</v>
      </c>
      <c r="F418" t="s">
        <v>21</v>
      </c>
      <c r="G418" t="s">
        <v>618</v>
      </c>
      <c r="H418" t="s">
        <v>2496</v>
      </c>
      <c r="K418" t="s">
        <v>2352</v>
      </c>
      <c r="L418" t="s">
        <v>26</v>
      </c>
      <c r="M418" t="s">
        <v>2498</v>
      </c>
      <c r="N418">
        <v>20081125</v>
      </c>
      <c r="P418" t="s">
        <v>2501</v>
      </c>
      <c r="Q418">
        <v>20081125</v>
      </c>
      <c r="S418" s="1" t="s">
        <v>2502</v>
      </c>
      <c r="T418" s="1">
        <v>22</v>
      </c>
      <c r="U418" s="1">
        <v>9.8000000000000007</v>
      </c>
      <c r="V418" s="1">
        <v>16.2</v>
      </c>
      <c r="W418" s="1">
        <v>8.1</v>
      </c>
    </row>
    <row r="419" spans="1:23" x14ac:dyDescent="0.2">
      <c r="A419">
        <v>418</v>
      </c>
      <c r="B419" t="s">
        <v>2355</v>
      </c>
      <c r="C419" t="s">
        <v>30</v>
      </c>
      <c r="D419" t="s">
        <v>2504</v>
      </c>
      <c r="E419" t="s">
        <v>2505</v>
      </c>
      <c r="F419" t="s">
        <v>21</v>
      </c>
      <c r="G419" t="s">
        <v>618</v>
      </c>
      <c r="H419" t="s">
        <v>2506</v>
      </c>
      <c r="I419" t="s">
        <v>2507</v>
      </c>
      <c r="K419" t="s">
        <v>2352</v>
      </c>
      <c r="L419" t="s">
        <v>26</v>
      </c>
      <c r="M419" t="s">
        <v>2503</v>
      </c>
      <c r="N419">
        <v>20081125</v>
      </c>
      <c r="P419" t="s">
        <v>2508</v>
      </c>
      <c r="Q419">
        <v>20081125</v>
      </c>
      <c r="S419" s="1" t="s">
        <v>2509</v>
      </c>
      <c r="T419" s="1">
        <v>20.2</v>
      </c>
      <c r="U419" s="1">
        <v>9.4</v>
      </c>
      <c r="V419" s="1">
        <v>14.8</v>
      </c>
      <c r="W419" s="1">
        <v>7.7</v>
      </c>
    </row>
    <row r="420" spans="1:23" x14ac:dyDescent="0.2">
      <c r="A420">
        <v>419</v>
      </c>
      <c r="B420" t="s">
        <v>676</v>
      </c>
      <c r="C420" t="s">
        <v>30</v>
      </c>
      <c r="D420" t="s">
        <v>2511</v>
      </c>
      <c r="E420" t="s">
        <v>2512</v>
      </c>
      <c r="F420" t="s">
        <v>21</v>
      </c>
      <c r="G420" t="s">
        <v>618</v>
      </c>
      <c r="H420" t="s">
        <v>2513</v>
      </c>
      <c r="K420" t="s">
        <v>2352</v>
      </c>
      <c r="L420" t="s">
        <v>166</v>
      </c>
      <c r="M420" t="s">
        <v>2510</v>
      </c>
      <c r="N420">
        <v>20191125</v>
      </c>
      <c r="P420" t="s">
        <v>2514</v>
      </c>
      <c r="Q420">
        <v>20191125</v>
      </c>
      <c r="S420" s="1" t="s">
        <v>2515</v>
      </c>
      <c r="T420" s="1">
        <v>23.9</v>
      </c>
      <c r="U420" s="1">
        <v>10.199999999999999</v>
      </c>
      <c r="V420" s="1">
        <v>17.8</v>
      </c>
      <c r="W420" s="1">
        <v>8.6</v>
      </c>
    </row>
    <row r="421" spans="1:23" x14ac:dyDescent="0.2">
      <c r="A421">
        <v>420</v>
      </c>
      <c r="B421" t="s">
        <v>676</v>
      </c>
      <c r="C421" t="s">
        <v>30</v>
      </c>
      <c r="D421" t="s">
        <v>2517</v>
      </c>
      <c r="E421" t="s">
        <v>2518</v>
      </c>
      <c r="F421" t="s">
        <v>21</v>
      </c>
      <c r="G421" t="s">
        <v>618</v>
      </c>
      <c r="H421" t="s">
        <v>2519</v>
      </c>
      <c r="K421" t="s">
        <v>2352</v>
      </c>
      <c r="L421" t="s">
        <v>166</v>
      </c>
      <c r="M421" t="s">
        <v>2516</v>
      </c>
      <c r="N421">
        <v>20240202</v>
      </c>
      <c r="P421" t="s">
        <v>2520</v>
      </c>
      <c r="Q421">
        <v>20240202</v>
      </c>
      <c r="S421" s="1" t="s">
        <v>2521</v>
      </c>
      <c r="T421" s="1">
        <v>23.5</v>
      </c>
      <c r="U421" s="1">
        <v>10.199999999999999</v>
      </c>
      <c r="V421" s="1">
        <v>17.5</v>
      </c>
      <c r="W421" s="1">
        <v>8.5</v>
      </c>
    </row>
    <row r="422" spans="1:23" x14ac:dyDescent="0.2">
      <c r="A422">
        <v>421</v>
      </c>
      <c r="B422" t="s">
        <v>676</v>
      </c>
      <c r="C422" t="s">
        <v>30</v>
      </c>
      <c r="D422" t="s">
        <v>2523</v>
      </c>
      <c r="E422" t="s">
        <v>2524</v>
      </c>
      <c r="F422" t="s">
        <v>21</v>
      </c>
      <c r="G422" t="s">
        <v>618</v>
      </c>
      <c r="H422" t="s">
        <v>2525</v>
      </c>
      <c r="K422" t="s">
        <v>2352</v>
      </c>
      <c r="L422" t="s">
        <v>166</v>
      </c>
      <c r="M422" t="s">
        <v>2522</v>
      </c>
      <c r="N422">
        <v>20171010</v>
      </c>
      <c r="P422" t="s">
        <v>2514</v>
      </c>
      <c r="Q422">
        <v>20171010</v>
      </c>
      <c r="S422" s="1" t="s">
        <v>2526</v>
      </c>
      <c r="T422" s="1">
        <v>23.6</v>
      </c>
      <c r="U422" s="1">
        <v>10.199999999999999</v>
      </c>
      <c r="V422" s="1">
        <v>17.600000000000001</v>
      </c>
      <c r="W422" s="1">
        <v>8.5</v>
      </c>
    </row>
    <row r="423" spans="1:23" x14ac:dyDescent="0.2">
      <c r="A423">
        <v>422</v>
      </c>
      <c r="B423" t="s">
        <v>676</v>
      </c>
      <c r="C423" t="s">
        <v>30</v>
      </c>
      <c r="D423" t="s">
        <v>2528</v>
      </c>
      <c r="E423" t="s">
        <v>2529</v>
      </c>
      <c r="F423" t="s">
        <v>21</v>
      </c>
      <c r="G423" t="s">
        <v>618</v>
      </c>
      <c r="H423" t="s">
        <v>2530</v>
      </c>
      <c r="K423" t="s">
        <v>2352</v>
      </c>
      <c r="L423" t="s">
        <v>166</v>
      </c>
      <c r="M423" t="s">
        <v>2527</v>
      </c>
      <c r="N423">
        <v>20250801</v>
      </c>
      <c r="P423" t="s">
        <v>2514</v>
      </c>
      <c r="Q423">
        <v>20250801</v>
      </c>
      <c r="T423">
        <v>23.4</v>
      </c>
      <c r="U423">
        <v>10.199999999999999</v>
      </c>
      <c r="V423" s="1">
        <v>17.5</v>
      </c>
      <c r="W423" s="1">
        <v>8.5</v>
      </c>
    </row>
    <row r="424" spans="1:23" x14ac:dyDescent="0.2">
      <c r="A424">
        <v>423</v>
      </c>
      <c r="B424" t="s">
        <v>676</v>
      </c>
      <c r="C424" t="s">
        <v>30</v>
      </c>
      <c r="D424" t="s">
        <v>2532</v>
      </c>
      <c r="E424" t="s">
        <v>2533</v>
      </c>
      <c r="F424" t="s">
        <v>21</v>
      </c>
      <c r="G424" t="s">
        <v>618</v>
      </c>
      <c r="H424" t="s">
        <v>2534</v>
      </c>
      <c r="I424" t="s">
        <v>2535</v>
      </c>
      <c r="K424" t="s">
        <v>2352</v>
      </c>
      <c r="L424" t="s">
        <v>26</v>
      </c>
      <c r="M424" t="s">
        <v>2531</v>
      </c>
      <c r="N424">
        <v>20081125</v>
      </c>
      <c r="P424" t="s">
        <v>674</v>
      </c>
      <c r="Q424">
        <v>20081125</v>
      </c>
      <c r="S424" s="1" t="s">
        <v>2536</v>
      </c>
      <c r="T424" s="1">
        <v>24</v>
      </c>
      <c r="U424" s="1">
        <v>10.199999999999999</v>
      </c>
      <c r="V424" s="1">
        <v>17.8</v>
      </c>
      <c r="W424" s="1">
        <v>8.6</v>
      </c>
    </row>
    <row r="425" spans="1:23" x14ac:dyDescent="0.2">
      <c r="A425">
        <v>424</v>
      </c>
      <c r="B425" t="s">
        <v>676</v>
      </c>
      <c r="C425" t="s">
        <v>30</v>
      </c>
      <c r="D425" t="s">
        <v>2538</v>
      </c>
      <c r="E425" t="s">
        <v>2539</v>
      </c>
      <c r="F425" t="s">
        <v>21</v>
      </c>
      <c r="G425" t="s">
        <v>618</v>
      </c>
      <c r="H425" t="s">
        <v>2540</v>
      </c>
      <c r="I425" t="s">
        <v>2535</v>
      </c>
      <c r="K425" t="s">
        <v>2352</v>
      </c>
      <c r="L425" t="s">
        <v>26</v>
      </c>
      <c r="M425" t="s">
        <v>2537</v>
      </c>
      <c r="N425">
        <v>20081125</v>
      </c>
      <c r="P425" t="s">
        <v>2541</v>
      </c>
      <c r="Q425">
        <v>20081125</v>
      </c>
      <c r="S425" s="1" t="s">
        <v>2542</v>
      </c>
      <c r="T425" s="1">
        <v>26.6</v>
      </c>
      <c r="U425" s="1">
        <v>10.6</v>
      </c>
      <c r="V425" s="1">
        <v>19.8</v>
      </c>
      <c r="W425" s="1">
        <v>8.9</v>
      </c>
    </row>
    <row r="426" spans="1:23" x14ac:dyDescent="0.2">
      <c r="A426">
        <v>425</v>
      </c>
      <c r="B426" t="s">
        <v>676</v>
      </c>
      <c r="C426" t="s">
        <v>30</v>
      </c>
      <c r="D426" t="s">
        <v>2544</v>
      </c>
      <c r="E426" t="s">
        <v>2545</v>
      </c>
      <c r="F426" t="s">
        <v>21</v>
      </c>
      <c r="G426" t="s">
        <v>618</v>
      </c>
      <c r="H426" t="s">
        <v>2546</v>
      </c>
      <c r="I426" t="s">
        <v>2535</v>
      </c>
      <c r="K426" t="s">
        <v>2352</v>
      </c>
      <c r="L426" t="s">
        <v>166</v>
      </c>
      <c r="M426" t="s">
        <v>2543</v>
      </c>
      <c r="N426">
        <v>20081125</v>
      </c>
      <c r="P426" t="s">
        <v>613</v>
      </c>
      <c r="Q426">
        <v>20180201</v>
      </c>
      <c r="S426" s="1" t="s">
        <v>2547</v>
      </c>
      <c r="T426" s="1">
        <v>30.8</v>
      </c>
      <c r="U426" s="1">
        <v>11.2</v>
      </c>
      <c r="V426" s="1">
        <v>22.3</v>
      </c>
      <c r="W426" s="1">
        <v>9.5</v>
      </c>
    </row>
    <row r="427" spans="1:23" x14ac:dyDescent="0.2">
      <c r="A427">
        <v>426</v>
      </c>
      <c r="B427" t="s">
        <v>1505</v>
      </c>
      <c r="C427" t="s">
        <v>30</v>
      </c>
      <c r="D427" t="s">
        <v>2549</v>
      </c>
      <c r="E427" t="s">
        <v>2550</v>
      </c>
      <c r="F427" t="s">
        <v>21</v>
      </c>
      <c r="G427" t="s">
        <v>618</v>
      </c>
      <c r="H427" t="s">
        <v>2551</v>
      </c>
      <c r="K427" t="s">
        <v>2352</v>
      </c>
      <c r="L427" t="s">
        <v>26</v>
      </c>
      <c r="M427" t="s">
        <v>2548</v>
      </c>
      <c r="N427">
        <v>20081125</v>
      </c>
      <c r="P427">
        <v>716</v>
      </c>
      <c r="Q427">
        <v>20081125</v>
      </c>
      <c r="S427" s="1" t="s">
        <v>2552</v>
      </c>
      <c r="T427" s="1">
        <v>25</v>
      </c>
      <c r="U427" s="1">
        <v>10.3</v>
      </c>
      <c r="V427" s="1">
        <v>18.2</v>
      </c>
      <c r="W427" s="1">
        <v>8.6</v>
      </c>
    </row>
    <row r="428" spans="1:23" x14ac:dyDescent="0.2">
      <c r="A428">
        <v>427</v>
      </c>
      <c r="B428" t="s">
        <v>1505</v>
      </c>
      <c r="C428" t="s">
        <v>30</v>
      </c>
      <c r="D428" t="s">
        <v>2554</v>
      </c>
      <c r="E428" t="s">
        <v>2555</v>
      </c>
      <c r="F428" t="s">
        <v>21</v>
      </c>
      <c r="G428" t="s">
        <v>618</v>
      </c>
      <c r="H428" t="s">
        <v>2556</v>
      </c>
      <c r="K428" t="s">
        <v>2352</v>
      </c>
      <c r="L428" t="s">
        <v>26</v>
      </c>
      <c r="M428" t="s">
        <v>2553</v>
      </c>
      <c r="N428">
        <v>20081125</v>
      </c>
      <c r="P428" t="s">
        <v>2557</v>
      </c>
      <c r="Q428">
        <v>20081125</v>
      </c>
      <c r="S428" s="1" t="s">
        <v>2558</v>
      </c>
      <c r="T428" s="1">
        <v>24.7</v>
      </c>
      <c r="U428" s="1">
        <v>10.3</v>
      </c>
      <c r="V428" s="1">
        <v>18.2</v>
      </c>
      <c r="W428" s="1">
        <v>8.6</v>
      </c>
    </row>
    <row r="429" spans="1:23" x14ac:dyDescent="0.2">
      <c r="A429">
        <v>428</v>
      </c>
      <c r="B429" t="s">
        <v>1505</v>
      </c>
      <c r="C429" t="s">
        <v>30</v>
      </c>
      <c r="D429" t="s">
        <v>2560</v>
      </c>
      <c r="E429" t="s">
        <v>2561</v>
      </c>
      <c r="F429" t="s">
        <v>21</v>
      </c>
      <c r="G429" t="s">
        <v>618</v>
      </c>
      <c r="H429" t="s">
        <v>2562</v>
      </c>
      <c r="K429" t="s">
        <v>2352</v>
      </c>
      <c r="L429" t="s">
        <v>26</v>
      </c>
      <c r="M429" t="s">
        <v>2559</v>
      </c>
      <c r="N429">
        <v>20081125</v>
      </c>
      <c r="P429" t="s">
        <v>2501</v>
      </c>
      <c r="Q429">
        <v>20081125</v>
      </c>
      <c r="S429" s="1" t="s">
        <v>2563</v>
      </c>
      <c r="T429" s="1">
        <v>23.3</v>
      </c>
      <c r="U429" s="1">
        <v>10</v>
      </c>
      <c r="V429" s="1">
        <v>17.7</v>
      </c>
      <c r="W429" s="1">
        <v>8.3000000000000007</v>
      </c>
    </row>
    <row r="430" spans="1:23" x14ac:dyDescent="0.2">
      <c r="A430">
        <v>429</v>
      </c>
      <c r="B430" t="s">
        <v>2355</v>
      </c>
      <c r="C430" t="s">
        <v>30</v>
      </c>
      <c r="D430" t="s">
        <v>2565</v>
      </c>
      <c r="E430" t="s">
        <v>2566</v>
      </c>
      <c r="F430" t="s">
        <v>21</v>
      </c>
      <c r="G430" t="s">
        <v>618</v>
      </c>
      <c r="H430" t="s">
        <v>2567</v>
      </c>
      <c r="K430" t="s">
        <v>2352</v>
      </c>
      <c r="L430" t="s">
        <v>166</v>
      </c>
      <c r="M430" t="s">
        <v>2564</v>
      </c>
      <c r="N430">
        <v>20250610</v>
      </c>
      <c r="P430" t="s">
        <v>2568</v>
      </c>
      <c r="Q430">
        <v>20250610</v>
      </c>
      <c r="T430">
        <v>23.5</v>
      </c>
      <c r="U430">
        <v>10</v>
      </c>
      <c r="V430" s="1">
        <v>17.2</v>
      </c>
      <c r="W430" s="1">
        <v>8.4</v>
      </c>
    </row>
    <row r="431" spans="1:23" x14ac:dyDescent="0.2">
      <c r="A431">
        <v>430</v>
      </c>
      <c r="B431" t="s">
        <v>2574</v>
      </c>
      <c r="C431" t="s">
        <v>2575</v>
      </c>
      <c r="D431" t="s">
        <v>2570</v>
      </c>
      <c r="E431" t="s">
        <v>2571</v>
      </c>
      <c r="F431" t="s">
        <v>21</v>
      </c>
      <c r="G431" t="s">
        <v>22</v>
      </c>
      <c r="H431" t="s">
        <v>2571</v>
      </c>
      <c r="K431" t="s">
        <v>620</v>
      </c>
      <c r="L431" t="s">
        <v>26</v>
      </c>
      <c r="M431" t="s">
        <v>2569</v>
      </c>
      <c r="N431">
        <v>20081125</v>
      </c>
      <c r="P431" t="s">
        <v>2572</v>
      </c>
      <c r="Q431">
        <v>20081125</v>
      </c>
      <c r="S431" s="1" t="s">
        <v>2573</v>
      </c>
      <c r="T431" s="1">
        <v>37.700000000000003</v>
      </c>
      <c r="U431" s="1">
        <v>12.3</v>
      </c>
      <c r="V431" s="1">
        <v>29.7</v>
      </c>
      <c r="W431" s="1">
        <v>10.4</v>
      </c>
    </row>
    <row r="432" spans="1:23" x14ac:dyDescent="0.2">
      <c r="A432">
        <v>431</v>
      </c>
      <c r="B432" t="s">
        <v>2582</v>
      </c>
      <c r="C432" t="s">
        <v>624</v>
      </c>
      <c r="D432" t="s">
        <v>2577</v>
      </c>
      <c r="E432" t="s">
        <v>2578</v>
      </c>
      <c r="F432" t="s">
        <v>21</v>
      </c>
      <c r="G432" t="s">
        <v>22</v>
      </c>
      <c r="H432" t="s">
        <v>2579</v>
      </c>
      <c r="I432" t="s">
        <v>2580</v>
      </c>
      <c r="K432" t="s">
        <v>620</v>
      </c>
      <c r="L432" t="s">
        <v>26</v>
      </c>
      <c r="M432" t="s">
        <v>2576</v>
      </c>
      <c r="N432">
        <v>20081125</v>
      </c>
      <c r="P432">
        <v>703</v>
      </c>
      <c r="Q432">
        <v>20081125</v>
      </c>
      <c r="S432" s="1" t="s">
        <v>2581</v>
      </c>
      <c r="T432" s="1">
        <v>28.9</v>
      </c>
      <c r="U432" s="1">
        <v>11</v>
      </c>
      <c r="V432" s="1">
        <v>22.4</v>
      </c>
      <c r="W432" s="1">
        <v>9.5</v>
      </c>
    </row>
    <row r="433" spans="1:23" x14ac:dyDescent="0.2">
      <c r="A433">
        <v>432</v>
      </c>
      <c r="B433" t="s">
        <v>2588</v>
      </c>
      <c r="C433" t="s">
        <v>2575</v>
      </c>
      <c r="D433" t="s">
        <v>2584</v>
      </c>
      <c r="E433" t="s">
        <v>2585</v>
      </c>
      <c r="F433" t="s">
        <v>21</v>
      </c>
      <c r="G433" t="s">
        <v>22</v>
      </c>
      <c r="H433" t="s">
        <v>2586</v>
      </c>
      <c r="K433" t="s">
        <v>620</v>
      </c>
      <c r="L433" t="s">
        <v>26</v>
      </c>
      <c r="M433" t="s">
        <v>2583</v>
      </c>
      <c r="N433">
        <v>20081125</v>
      </c>
      <c r="P433">
        <v>710</v>
      </c>
      <c r="Q433">
        <v>20081125</v>
      </c>
      <c r="S433" s="1" t="s">
        <v>2587</v>
      </c>
      <c r="T433" s="1">
        <v>34.200000000000003</v>
      </c>
      <c r="U433" s="1">
        <v>11.7</v>
      </c>
      <c r="V433" s="1">
        <v>27.3</v>
      </c>
      <c r="W433" s="1">
        <v>10.1</v>
      </c>
    </row>
    <row r="434" spans="1:23" x14ac:dyDescent="0.2">
      <c r="A434">
        <v>433</v>
      </c>
      <c r="B434" t="s">
        <v>75</v>
      </c>
      <c r="C434" t="s">
        <v>30</v>
      </c>
      <c r="D434" t="s">
        <v>2590</v>
      </c>
      <c r="E434" t="s">
        <v>2591</v>
      </c>
      <c r="F434" t="s">
        <v>21</v>
      </c>
      <c r="G434" t="s">
        <v>22</v>
      </c>
      <c r="H434" t="s">
        <v>2592</v>
      </c>
      <c r="K434" t="s">
        <v>620</v>
      </c>
      <c r="L434" t="s">
        <v>26</v>
      </c>
      <c r="M434" t="s">
        <v>2589</v>
      </c>
      <c r="N434">
        <v>20171002</v>
      </c>
      <c r="P434" t="s">
        <v>2593</v>
      </c>
      <c r="Q434">
        <v>20171002</v>
      </c>
      <c r="S434" s="1" t="s">
        <v>2594</v>
      </c>
      <c r="T434" s="1">
        <v>25.6</v>
      </c>
      <c r="U434" s="1">
        <v>10.4</v>
      </c>
      <c r="V434" s="1">
        <v>20.100000000000001</v>
      </c>
      <c r="W434" s="1">
        <v>9.1999999999999993</v>
      </c>
    </row>
    <row r="435" spans="1:23" x14ac:dyDescent="0.2">
      <c r="A435">
        <v>434</v>
      </c>
      <c r="B435" t="s">
        <v>75</v>
      </c>
      <c r="C435" t="s">
        <v>30</v>
      </c>
      <c r="D435" t="s">
        <v>2596</v>
      </c>
      <c r="E435" t="s">
        <v>2597</v>
      </c>
      <c r="F435" t="s">
        <v>21</v>
      </c>
      <c r="G435" t="s">
        <v>22</v>
      </c>
      <c r="H435" t="s">
        <v>2598</v>
      </c>
      <c r="K435" t="s">
        <v>620</v>
      </c>
      <c r="L435" t="s">
        <v>26</v>
      </c>
      <c r="M435" t="s">
        <v>2595</v>
      </c>
      <c r="N435">
        <v>20230629</v>
      </c>
      <c r="P435" t="s">
        <v>2599</v>
      </c>
      <c r="Q435">
        <v>20230629</v>
      </c>
      <c r="S435" s="1" t="s">
        <v>2600</v>
      </c>
      <c r="T435" s="1">
        <v>26.6</v>
      </c>
      <c r="U435" s="1">
        <v>10.5</v>
      </c>
      <c r="V435" s="1">
        <v>20.7</v>
      </c>
      <c r="W435" s="1">
        <v>9.1999999999999993</v>
      </c>
    </row>
    <row r="436" spans="1:23" x14ac:dyDescent="0.2">
      <c r="A436">
        <v>435</v>
      </c>
      <c r="B436" t="s">
        <v>29</v>
      </c>
      <c r="C436" t="s">
        <v>30</v>
      </c>
      <c r="D436" t="s">
        <v>2602</v>
      </c>
      <c r="E436" t="s">
        <v>2603</v>
      </c>
      <c r="F436" t="s">
        <v>21</v>
      </c>
      <c r="G436" t="s">
        <v>22</v>
      </c>
      <c r="H436" t="s">
        <v>2604</v>
      </c>
      <c r="K436" t="s">
        <v>620</v>
      </c>
      <c r="L436" t="s">
        <v>26</v>
      </c>
      <c r="M436" t="s">
        <v>2601</v>
      </c>
      <c r="N436">
        <v>20170510</v>
      </c>
      <c r="P436" t="s">
        <v>2605</v>
      </c>
      <c r="Q436">
        <v>20170510</v>
      </c>
      <c r="T436">
        <v>24.3</v>
      </c>
      <c r="U436">
        <v>10.199999999999999</v>
      </c>
      <c r="V436" s="1">
        <v>19.3</v>
      </c>
      <c r="W436" s="1">
        <v>8.9</v>
      </c>
    </row>
    <row r="437" spans="1:23" x14ac:dyDescent="0.2">
      <c r="A437">
        <v>436</v>
      </c>
      <c r="B437" t="s">
        <v>75</v>
      </c>
      <c r="C437" t="s">
        <v>624</v>
      </c>
      <c r="D437" t="s">
        <v>2607</v>
      </c>
      <c r="E437" t="s">
        <v>2608</v>
      </c>
      <c r="F437" t="s">
        <v>21</v>
      </c>
      <c r="G437" t="s">
        <v>22</v>
      </c>
      <c r="H437" t="s">
        <v>2609</v>
      </c>
      <c r="K437" t="s">
        <v>620</v>
      </c>
      <c r="L437" t="s">
        <v>26</v>
      </c>
      <c r="M437" t="s">
        <v>2606</v>
      </c>
      <c r="N437">
        <v>20081125</v>
      </c>
      <c r="P437" t="s">
        <v>2572</v>
      </c>
      <c r="Q437">
        <v>20081125</v>
      </c>
      <c r="S437" s="1" t="s">
        <v>2610</v>
      </c>
      <c r="T437" s="1">
        <v>26.7</v>
      </c>
      <c r="U437" s="1">
        <v>10.5</v>
      </c>
      <c r="V437" s="1">
        <v>21.1</v>
      </c>
      <c r="W437" s="1">
        <v>9.3000000000000007</v>
      </c>
    </row>
    <row r="438" spans="1:23" x14ac:dyDescent="0.2">
      <c r="A438">
        <v>437</v>
      </c>
      <c r="B438" t="s">
        <v>75</v>
      </c>
      <c r="C438" t="s">
        <v>624</v>
      </c>
      <c r="D438" t="s">
        <v>2612</v>
      </c>
      <c r="E438" t="s">
        <v>2613</v>
      </c>
      <c r="F438" t="s">
        <v>21</v>
      </c>
      <c r="G438" t="s">
        <v>22</v>
      </c>
      <c r="H438" t="s">
        <v>2614</v>
      </c>
      <c r="I438" t="s">
        <v>2615</v>
      </c>
      <c r="K438" t="s">
        <v>620</v>
      </c>
      <c r="L438" t="s">
        <v>26</v>
      </c>
      <c r="M438" t="s">
        <v>2611</v>
      </c>
      <c r="N438">
        <v>20190117</v>
      </c>
      <c r="P438" t="s">
        <v>2616</v>
      </c>
      <c r="Q438">
        <v>20190117</v>
      </c>
      <c r="S438" s="1" t="s">
        <v>2617</v>
      </c>
      <c r="T438" s="1">
        <v>26.4</v>
      </c>
      <c r="U438" s="1">
        <v>10.5</v>
      </c>
      <c r="V438" s="1">
        <v>21</v>
      </c>
      <c r="W438" s="1">
        <v>9.3000000000000007</v>
      </c>
    </row>
    <row r="439" spans="1:23" x14ac:dyDescent="0.2">
      <c r="A439">
        <v>438</v>
      </c>
      <c r="B439" t="s">
        <v>75</v>
      </c>
      <c r="C439" t="s">
        <v>624</v>
      </c>
      <c r="D439" t="s">
        <v>2619</v>
      </c>
      <c r="E439" t="s">
        <v>2620</v>
      </c>
      <c r="F439" t="s">
        <v>21</v>
      </c>
      <c r="G439" t="s">
        <v>22</v>
      </c>
      <c r="H439" t="s">
        <v>2621</v>
      </c>
      <c r="K439" t="s">
        <v>620</v>
      </c>
      <c r="L439" t="s">
        <v>26</v>
      </c>
      <c r="M439" t="s">
        <v>2618</v>
      </c>
      <c r="N439">
        <v>20190925</v>
      </c>
      <c r="P439" t="s">
        <v>2622</v>
      </c>
      <c r="Q439">
        <v>20190925</v>
      </c>
      <c r="S439" s="1" t="s">
        <v>2623</v>
      </c>
      <c r="T439" s="1">
        <v>28.6</v>
      </c>
      <c r="U439" s="1">
        <v>10.8</v>
      </c>
      <c r="V439" s="1">
        <v>22.5</v>
      </c>
      <c r="W439" s="1">
        <v>9.5</v>
      </c>
    </row>
    <row r="440" spans="1:23" x14ac:dyDescent="0.2">
      <c r="A440">
        <v>439</v>
      </c>
      <c r="B440" t="s">
        <v>2582</v>
      </c>
      <c r="C440" t="s">
        <v>624</v>
      </c>
      <c r="D440" t="s">
        <v>2625</v>
      </c>
      <c r="E440" t="s">
        <v>2626</v>
      </c>
      <c r="F440" t="s">
        <v>21</v>
      </c>
      <c r="G440" t="s">
        <v>22</v>
      </c>
      <c r="H440" t="s">
        <v>2627</v>
      </c>
      <c r="I440" t="s">
        <v>2628</v>
      </c>
      <c r="K440" t="s">
        <v>620</v>
      </c>
      <c r="L440" t="s">
        <v>26</v>
      </c>
      <c r="M440" t="s">
        <v>2624</v>
      </c>
      <c r="N440">
        <v>20081125</v>
      </c>
      <c r="P440" t="s">
        <v>613</v>
      </c>
      <c r="Q440">
        <v>20180201</v>
      </c>
      <c r="S440" s="1" t="s">
        <v>2629</v>
      </c>
      <c r="T440" s="1">
        <v>30.8</v>
      </c>
      <c r="U440" s="1">
        <v>11.1</v>
      </c>
      <c r="V440" s="1">
        <v>23.6</v>
      </c>
      <c r="W440" s="1">
        <v>9.6999999999999993</v>
      </c>
    </row>
    <row r="441" spans="1:23" x14ac:dyDescent="0.2">
      <c r="A441">
        <v>440</v>
      </c>
      <c r="B441" t="s">
        <v>75</v>
      </c>
      <c r="C441" t="s">
        <v>624</v>
      </c>
      <c r="D441" t="s">
        <v>2631</v>
      </c>
      <c r="E441" t="s">
        <v>2632</v>
      </c>
      <c r="F441" t="s">
        <v>21</v>
      </c>
      <c r="G441" t="s">
        <v>22</v>
      </c>
      <c r="H441" t="s">
        <v>2633</v>
      </c>
      <c r="K441" t="s">
        <v>620</v>
      </c>
      <c r="L441" t="s">
        <v>26</v>
      </c>
      <c r="M441" t="s">
        <v>2630</v>
      </c>
      <c r="N441">
        <v>20081125</v>
      </c>
      <c r="P441" t="s">
        <v>2634</v>
      </c>
      <c r="Q441">
        <v>20081125</v>
      </c>
      <c r="S441" s="1" t="s">
        <v>2635</v>
      </c>
      <c r="T441" s="1">
        <v>34.299999999999997</v>
      </c>
      <c r="U441" s="1">
        <v>11.8</v>
      </c>
      <c r="V441" s="1">
        <v>25.9</v>
      </c>
      <c r="W441" s="1">
        <v>10.199999999999999</v>
      </c>
    </row>
    <row r="442" spans="1:23" x14ac:dyDescent="0.2">
      <c r="A442">
        <v>441</v>
      </c>
      <c r="B442" t="s">
        <v>75</v>
      </c>
      <c r="C442" t="s">
        <v>624</v>
      </c>
      <c r="D442" t="s">
        <v>2637</v>
      </c>
      <c r="E442" t="s">
        <v>2638</v>
      </c>
      <c r="F442" t="s">
        <v>21</v>
      </c>
      <c r="G442" t="s">
        <v>22</v>
      </c>
      <c r="H442" t="s">
        <v>2639</v>
      </c>
      <c r="I442" t="s">
        <v>2640</v>
      </c>
      <c r="K442" t="s">
        <v>620</v>
      </c>
      <c r="L442" t="s">
        <v>26</v>
      </c>
      <c r="M442" t="s">
        <v>2636</v>
      </c>
      <c r="N442">
        <v>20081125</v>
      </c>
      <c r="P442" t="s">
        <v>539</v>
      </c>
      <c r="Q442">
        <v>20180201</v>
      </c>
      <c r="S442" s="1" t="s">
        <v>2641</v>
      </c>
      <c r="T442" s="1">
        <v>28.9</v>
      </c>
      <c r="U442" s="1">
        <v>10.9</v>
      </c>
      <c r="V442" s="1">
        <v>23</v>
      </c>
      <c r="W442" s="1">
        <v>9.4</v>
      </c>
    </row>
    <row r="443" spans="1:23" x14ac:dyDescent="0.2">
      <c r="A443">
        <v>442</v>
      </c>
      <c r="B443" t="s">
        <v>2574</v>
      </c>
      <c r="C443" t="s">
        <v>624</v>
      </c>
      <c r="D443" t="s">
        <v>2643</v>
      </c>
      <c r="E443" t="s">
        <v>2644</v>
      </c>
      <c r="F443" t="s">
        <v>21</v>
      </c>
      <c r="G443" t="s">
        <v>22</v>
      </c>
      <c r="H443" t="s">
        <v>2645</v>
      </c>
      <c r="K443" t="s">
        <v>620</v>
      </c>
      <c r="L443" t="s">
        <v>26</v>
      </c>
      <c r="M443" t="s">
        <v>2642</v>
      </c>
      <c r="N443">
        <v>20081125</v>
      </c>
      <c r="P443" t="s">
        <v>2646</v>
      </c>
      <c r="Q443">
        <v>20081125</v>
      </c>
      <c r="S443" s="1" t="s">
        <v>2647</v>
      </c>
      <c r="T443" s="1">
        <v>32.1</v>
      </c>
      <c r="U443" s="1">
        <v>11.2</v>
      </c>
      <c r="V443" s="1">
        <v>25.1</v>
      </c>
      <c r="W443" s="1">
        <v>9.6999999999999993</v>
      </c>
    </row>
    <row r="444" spans="1:23" x14ac:dyDescent="0.2">
      <c r="A444">
        <v>443</v>
      </c>
      <c r="B444" t="s">
        <v>2582</v>
      </c>
      <c r="C444" t="s">
        <v>30</v>
      </c>
      <c r="D444" t="s">
        <v>2649</v>
      </c>
      <c r="E444" t="s">
        <v>2650</v>
      </c>
      <c r="F444" t="s">
        <v>21</v>
      </c>
      <c r="G444" t="s">
        <v>22</v>
      </c>
      <c r="H444" t="s">
        <v>2651</v>
      </c>
      <c r="I444" t="s">
        <v>2652</v>
      </c>
      <c r="K444" t="s">
        <v>620</v>
      </c>
      <c r="L444" t="s">
        <v>26</v>
      </c>
      <c r="M444" t="s">
        <v>2648</v>
      </c>
      <c r="N444">
        <v>20130919</v>
      </c>
      <c r="P444" t="s">
        <v>2653</v>
      </c>
      <c r="Q444">
        <v>20130919</v>
      </c>
      <c r="S444" s="1" t="s">
        <v>2654</v>
      </c>
      <c r="T444" s="1">
        <v>27.1</v>
      </c>
      <c r="U444" s="1">
        <v>10.6</v>
      </c>
      <c r="V444" s="1">
        <v>20.399999999999999</v>
      </c>
      <c r="W444" s="1">
        <v>9</v>
      </c>
    </row>
    <row r="445" spans="1:23" x14ac:dyDescent="0.2">
      <c r="A445">
        <v>444</v>
      </c>
      <c r="B445" t="s">
        <v>2582</v>
      </c>
      <c r="C445" t="s">
        <v>30</v>
      </c>
      <c r="D445" t="s">
        <v>2656</v>
      </c>
      <c r="E445" t="s">
        <v>2657</v>
      </c>
      <c r="F445" t="s">
        <v>21</v>
      </c>
      <c r="G445" t="s">
        <v>22</v>
      </c>
      <c r="H445" t="s">
        <v>2658</v>
      </c>
      <c r="K445" t="s">
        <v>620</v>
      </c>
      <c r="L445" t="s">
        <v>26</v>
      </c>
      <c r="M445" t="s">
        <v>2655</v>
      </c>
      <c r="N445">
        <v>20120509</v>
      </c>
      <c r="P445" t="s">
        <v>595</v>
      </c>
      <c r="Q445">
        <v>20120509</v>
      </c>
      <c r="S445" s="1" t="s">
        <v>596</v>
      </c>
      <c r="T445" s="1">
        <v>27.8</v>
      </c>
      <c r="U445" s="1">
        <v>10.8</v>
      </c>
      <c r="V445" s="1">
        <v>20.6</v>
      </c>
      <c r="W445" s="1">
        <v>9.1</v>
      </c>
    </row>
    <row r="446" spans="1:23" x14ac:dyDescent="0.2">
      <c r="A446">
        <v>445</v>
      </c>
      <c r="B446" t="s">
        <v>2582</v>
      </c>
      <c r="C446" t="s">
        <v>30</v>
      </c>
      <c r="D446" t="s">
        <v>2660</v>
      </c>
      <c r="E446" t="s">
        <v>2661</v>
      </c>
      <c r="F446" t="s">
        <v>21</v>
      </c>
      <c r="G446" t="s">
        <v>22</v>
      </c>
      <c r="H446" t="s">
        <v>2662</v>
      </c>
      <c r="I446" t="s">
        <v>2652</v>
      </c>
      <c r="K446" t="s">
        <v>620</v>
      </c>
      <c r="L446" t="s">
        <v>26</v>
      </c>
      <c r="M446" t="s">
        <v>2659</v>
      </c>
      <c r="N446">
        <v>20130815</v>
      </c>
      <c r="P446" t="s">
        <v>2653</v>
      </c>
      <c r="Q446">
        <v>20130815</v>
      </c>
      <c r="S446" s="1" t="s">
        <v>2654</v>
      </c>
      <c r="T446" s="1">
        <v>26</v>
      </c>
      <c r="U446" s="1">
        <v>10.5</v>
      </c>
      <c r="V446" s="1">
        <v>20</v>
      </c>
      <c r="W446" s="1">
        <v>8.9</v>
      </c>
    </row>
    <row r="447" spans="1:23" x14ac:dyDescent="0.2">
      <c r="A447">
        <v>446</v>
      </c>
      <c r="B447" t="s">
        <v>2582</v>
      </c>
      <c r="C447" t="s">
        <v>30</v>
      </c>
      <c r="D447" t="s">
        <v>2664</v>
      </c>
      <c r="E447" t="s">
        <v>2665</v>
      </c>
      <c r="F447" t="s">
        <v>21</v>
      </c>
      <c r="G447" t="s">
        <v>22</v>
      </c>
      <c r="H447" t="s">
        <v>2666</v>
      </c>
      <c r="I447" t="s">
        <v>2667</v>
      </c>
      <c r="K447" t="s">
        <v>620</v>
      </c>
      <c r="L447" t="s">
        <v>26</v>
      </c>
      <c r="M447" t="s">
        <v>2663</v>
      </c>
      <c r="N447">
        <v>20081125</v>
      </c>
      <c r="P447" t="s">
        <v>2668</v>
      </c>
      <c r="Q447">
        <v>20081125</v>
      </c>
      <c r="S447" s="1" t="s">
        <v>2669</v>
      </c>
      <c r="T447" s="1">
        <v>25.5</v>
      </c>
      <c r="U447" s="1">
        <v>10.4</v>
      </c>
      <c r="V447" s="1">
        <v>19.7</v>
      </c>
      <c r="W447" s="1">
        <v>8.9</v>
      </c>
    </row>
    <row r="448" spans="1:23" x14ac:dyDescent="0.2">
      <c r="A448">
        <v>447</v>
      </c>
      <c r="B448" t="s">
        <v>2582</v>
      </c>
      <c r="C448" t="s">
        <v>30</v>
      </c>
      <c r="D448" t="s">
        <v>2671</v>
      </c>
      <c r="E448" t="s">
        <v>2672</v>
      </c>
      <c r="F448" t="s">
        <v>21</v>
      </c>
      <c r="G448" t="s">
        <v>22</v>
      </c>
      <c r="H448" t="s">
        <v>2673</v>
      </c>
      <c r="K448" t="s">
        <v>620</v>
      </c>
      <c r="L448" t="s">
        <v>26</v>
      </c>
      <c r="M448" t="s">
        <v>2670</v>
      </c>
      <c r="N448">
        <v>20250123</v>
      </c>
      <c r="P448" t="s">
        <v>2668</v>
      </c>
      <c r="Q448">
        <v>20250123</v>
      </c>
      <c r="S448" s="1" t="s">
        <v>2674</v>
      </c>
      <c r="T448" s="1">
        <v>25.6</v>
      </c>
      <c r="U448" s="1">
        <v>10.4</v>
      </c>
      <c r="V448" s="1">
        <v>19.7</v>
      </c>
      <c r="W448" s="1">
        <v>9</v>
      </c>
    </row>
    <row r="449" spans="1:23" x14ac:dyDescent="0.2">
      <c r="A449">
        <v>448</v>
      </c>
      <c r="B449" t="s">
        <v>2582</v>
      </c>
      <c r="C449" t="s">
        <v>30</v>
      </c>
      <c r="D449" t="s">
        <v>2676</v>
      </c>
      <c r="E449" t="s">
        <v>2677</v>
      </c>
      <c r="F449" t="s">
        <v>21</v>
      </c>
      <c r="G449" t="s">
        <v>22</v>
      </c>
      <c r="H449" t="s">
        <v>2678</v>
      </c>
      <c r="K449" t="s">
        <v>620</v>
      </c>
      <c r="L449" t="s">
        <v>26</v>
      </c>
      <c r="M449" t="s">
        <v>2675</v>
      </c>
      <c r="N449">
        <v>20120613</v>
      </c>
      <c r="P449" t="s">
        <v>2679</v>
      </c>
      <c r="Q449">
        <v>20120613</v>
      </c>
      <c r="S449" s="1" t="s">
        <v>2680</v>
      </c>
      <c r="T449" s="1">
        <v>25.9</v>
      </c>
      <c r="U449" s="1">
        <v>10.5</v>
      </c>
      <c r="V449" s="1">
        <v>19.899999999999999</v>
      </c>
      <c r="W449" s="1">
        <v>9</v>
      </c>
    </row>
    <row r="450" spans="1:23" x14ac:dyDescent="0.2">
      <c r="A450">
        <v>449</v>
      </c>
      <c r="B450" t="s">
        <v>2582</v>
      </c>
      <c r="C450" t="s">
        <v>30</v>
      </c>
      <c r="D450" t="s">
        <v>2682</v>
      </c>
      <c r="E450" t="s">
        <v>2683</v>
      </c>
      <c r="F450" t="s">
        <v>21</v>
      </c>
      <c r="G450" t="s">
        <v>22</v>
      </c>
      <c r="H450" t="s">
        <v>2684</v>
      </c>
      <c r="I450" t="s">
        <v>2667</v>
      </c>
      <c r="K450" t="s">
        <v>620</v>
      </c>
      <c r="L450" t="s">
        <v>26</v>
      </c>
      <c r="M450" t="s">
        <v>2681</v>
      </c>
      <c r="N450">
        <v>20100809</v>
      </c>
      <c r="P450" t="s">
        <v>2685</v>
      </c>
      <c r="Q450">
        <v>20100809</v>
      </c>
      <c r="S450" s="1" t="s">
        <v>2686</v>
      </c>
      <c r="T450" s="1">
        <v>28.7</v>
      </c>
      <c r="U450" s="1">
        <v>10.8</v>
      </c>
      <c r="V450" s="1">
        <v>22.1</v>
      </c>
      <c r="W450" s="1">
        <v>9.1999999999999993</v>
      </c>
    </row>
    <row r="451" spans="1:23" x14ac:dyDescent="0.2">
      <c r="A451">
        <v>450</v>
      </c>
      <c r="B451" t="s">
        <v>2582</v>
      </c>
      <c r="C451" t="s">
        <v>624</v>
      </c>
      <c r="D451" t="s">
        <v>2688</v>
      </c>
      <c r="E451" t="s">
        <v>2689</v>
      </c>
      <c r="F451" t="s">
        <v>21</v>
      </c>
      <c r="G451" t="s">
        <v>22</v>
      </c>
      <c r="H451" t="s">
        <v>2690</v>
      </c>
      <c r="K451" t="s">
        <v>620</v>
      </c>
      <c r="L451" t="s">
        <v>26</v>
      </c>
      <c r="M451" t="s">
        <v>2687</v>
      </c>
      <c r="N451">
        <v>20190814</v>
      </c>
      <c r="P451" t="s">
        <v>2691</v>
      </c>
      <c r="Q451">
        <v>20190814</v>
      </c>
      <c r="S451" s="1" t="s">
        <v>2692</v>
      </c>
      <c r="T451" s="1">
        <v>28.9</v>
      </c>
      <c r="U451" s="1">
        <v>10.9</v>
      </c>
      <c r="V451" s="1">
        <v>22.4</v>
      </c>
      <c r="W451" s="1">
        <v>9.5</v>
      </c>
    </row>
    <row r="452" spans="1:23" x14ac:dyDescent="0.2">
      <c r="A452">
        <v>451</v>
      </c>
      <c r="B452" t="s">
        <v>2582</v>
      </c>
      <c r="C452" t="s">
        <v>30</v>
      </c>
      <c r="D452" t="s">
        <v>2694</v>
      </c>
      <c r="E452" t="s">
        <v>2695</v>
      </c>
      <c r="F452" t="s">
        <v>21</v>
      </c>
      <c r="G452" t="s">
        <v>22</v>
      </c>
      <c r="H452" t="s">
        <v>2696</v>
      </c>
      <c r="K452" t="s">
        <v>620</v>
      </c>
      <c r="L452" t="s">
        <v>26</v>
      </c>
      <c r="M452" t="s">
        <v>2693</v>
      </c>
      <c r="N452">
        <v>20140912</v>
      </c>
      <c r="P452" t="s">
        <v>2679</v>
      </c>
      <c r="Q452">
        <v>20140912</v>
      </c>
      <c r="S452" s="1" t="s">
        <v>2697</v>
      </c>
      <c r="T452" s="1">
        <v>27.4</v>
      </c>
      <c r="U452" s="1">
        <v>10.6</v>
      </c>
      <c r="V452" s="1">
        <v>21</v>
      </c>
      <c r="W452" s="1">
        <v>9.1</v>
      </c>
    </row>
    <row r="453" spans="1:23" x14ac:dyDescent="0.2">
      <c r="A453">
        <v>452</v>
      </c>
      <c r="B453" t="s">
        <v>2582</v>
      </c>
      <c r="C453" t="s">
        <v>30</v>
      </c>
      <c r="D453" t="s">
        <v>2699</v>
      </c>
      <c r="E453" t="s">
        <v>2700</v>
      </c>
      <c r="F453" t="s">
        <v>21</v>
      </c>
      <c r="G453" t="s">
        <v>22</v>
      </c>
      <c r="H453" t="s">
        <v>2701</v>
      </c>
      <c r="K453" t="s">
        <v>620</v>
      </c>
      <c r="L453" t="s">
        <v>26</v>
      </c>
      <c r="M453" t="s">
        <v>2698</v>
      </c>
      <c r="N453">
        <v>20081125</v>
      </c>
      <c r="P453" t="s">
        <v>613</v>
      </c>
      <c r="Q453">
        <v>20180201</v>
      </c>
      <c r="S453" s="1" t="s">
        <v>2702</v>
      </c>
      <c r="T453" s="1">
        <v>26.8</v>
      </c>
      <c r="U453" s="1">
        <v>10.5</v>
      </c>
      <c r="V453" s="1">
        <v>20.399999999999999</v>
      </c>
      <c r="W453" s="1">
        <v>8.9</v>
      </c>
    </row>
    <row r="454" spans="1:23" x14ac:dyDescent="0.2">
      <c r="A454">
        <v>453</v>
      </c>
      <c r="B454" t="s">
        <v>2582</v>
      </c>
      <c r="C454" t="s">
        <v>30</v>
      </c>
      <c r="D454" t="s">
        <v>2704</v>
      </c>
      <c r="E454" t="s">
        <v>2705</v>
      </c>
      <c r="F454" t="s">
        <v>21</v>
      </c>
      <c r="G454" t="s">
        <v>22</v>
      </c>
      <c r="H454" t="s">
        <v>2705</v>
      </c>
      <c r="K454" t="s">
        <v>620</v>
      </c>
      <c r="L454" t="s">
        <v>26</v>
      </c>
      <c r="M454" t="s">
        <v>2703</v>
      </c>
      <c r="N454">
        <v>20160414</v>
      </c>
      <c r="P454" t="s">
        <v>2679</v>
      </c>
      <c r="Q454">
        <v>20160414</v>
      </c>
      <c r="S454" s="1" t="s">
        <v>2706</v>
      </c>
      <c r="T454" s="1">
        <v>27.3</v>
      </c>
      <c r="U454" s="1">
        <v>10.5</v>
      </c>
      <c r="V454" s="1">
        <v>21</v>
      </c>
      <c r="W454" s="1">
        <v>9</v>
      </c>
    </row>
    <row r="455" spans="1:23" x14ac:dyDescent="0.2">
      <c r="A455">
        <v>454</v>
      </c>
      <c r="B455" t="s">
        <v>2574</v>
      </c>
      <c r="C455" t="s">
        <v>30</v>
      </c>
      <c r="D455" t="s">
        <v>2708</v>
      </c>
      <c r="E455" t="s">
        <v>2709</v>
      </c>
      <c r="F455" t="s">
        <v>21</v>
      </c>
      <c r="G455" t="s">
        <v>22</v>
      </c>
      <c r="H455" t="s">
        <v>2710</v>
      </c>
      <c r="K455" t="s">
        <v>620</v>
      </c>
      <c r="L455" t="s">
        <v>26</v>
      </c>
      <c r="M455" t="s">
        <v>2707</v>
      </c>
      <c r="N455">
        <v>20081125</v>
      </c>
      <c r="P455" t="s">
        <v>47</v>
      </c>
      <c r="Q455">
        <v>20081125</v>
      </c>
      <c r="S455" s="1" t="s">
        <v>2711</v>
      </c>
      <c r="T455" s="1">
        <v>27.6</v>
      </c>
      <c r="U455" s="1">
        <v>10.7</v>
      </c>
      <c r="V455" s="1">
        <v>21.7</v>
      </c>
      <c r="W455" s="1">
        <v>9.4</v>
      </c>
    </row>
    <row r="456" spans="1:23" x14ac:dyDescent="0.2">
      <c r="A456">
        <v>455</v>
      </c>
      <c r="B456" t="s">
        <v>176</v>
      </c>
      <c r="C456" t="s">
        <v>30</v>
      </c>
      <c r="D456" t="s">
        <v>2713</v>
      </c>
      <c r="E456" t="s">
        <v>2714</v>
      </c>
      <c r="F456" t="s">
        <v>21</v>
      </c>
      <c r="G456" t="s">
        <v>170</v>
      </c>
      <c r="H456" t="s">
        <v>2715</v>
      </c>
      <c r="I456" t="s">
        <v>2716</v>
      </c>
      <c r="K456" t="s">
        <v>620</v>
      </c>
      <c r="L456" t="s">
        <v>26</v>
      </c>
      <c r="M456" t="s">
        <v>2712</v>
      </c>
      <c r="N456">
        <v>20081125</v>
      </c>
      <c r="P456" t="s">
        <v>2717</v>
      </c>
      <c r="Q456">
        <v>20081125</v>
      </c>
      <c r="S456" s="1" t="s">
        <v>2718</v>
      </c>
      <c r="T456" s="1">
        <v>25.2</v>
      </c>
      <c r="U456" s="1">
        <v>10.3</v>
      </c>
      <c r="V456" s="1">
        <v>20.2</v>
      </c>
      <c r="W456" s="1">
        <v>9.1</v>
      </c>
    </row>
    <row r="457" spans="1:23" x14ac:dyDescent="0.2">
      <c r="A457">
        <v>456</v>
      </c>
      <c r="B457" t="s">
        <v>176</v>
      </c>
      <c r="C457" t="s">
        <v>30</v>
      </c>
      <c r="D457" t="s">
        <v>2720</v>
      </c>
      <c r="E457" t="s">
        <v>2721</v>
      </c>
      <c r="F457" t="s">
        <v>21</v>
      </c>
      <c r="G457" t="s">
        <v>170</v>
      </c>
      <c r="H457" t="s">
        <v>2722</v>
      </c>
      <c r="I457" t="s">
        <v>2716</v>
      </c>
      <c r="K457" t="s">
        <v>620</v>
      </c>
      <c r="L457" t="s">
        <v>26</v>
      </c>
      <c r="M457" t="s">
        <v>2719</v>
      </c>
      <c r="N457">
        <v>20081125</v>
      </c>
      <c r="P457" t="s">
        <v>2723</v>
      </c>
      <c r="Q457">
        <v>20081125</v>
      </c>
      <c r="S457" s="1" t="s">
        <v>2724</v>
      </c>
      <c r="T457" s="1">
        <v>26.1</v>
      </c>
      <c r="U457" s="1">
        <v>10.5</v>
      </c>
      <c r="V457" s="1">
        <v>21</v>
      </c>
      <c r="W457" s="1">
        <v>9.1999999999999993</v>
      </c>
    </row>
    <row r="458" spans="1:23" x14ac:dyDescent="0.2">
      <c r="A458">
        <v>457</v>
      </c>
      <c r="B458" t="s">
        <v>176</v>
      </c>
      <c r="C458" t="s">
        <v>30</v>
      </c>
      <c r="D458" t="s">
        <v>2726</v>
      </c>
      <c r="E458" t="s">
        <v>2727</v>
      </c>
      <c r="F458" t="s">
        <v>21</v>
      </c>
      <c r="G458" t="s">
        <v>170</v>
      </c>
      <c r="H458" t="s">
        <v>2728</v>
      </c>
      <c r="K458" t="s">
        <v>620</v>
      </c>
      <c r="L458" t="s">
        <v>26</v>
      </c>
      <c r="M458" t="s">
        <v>2725</v>
      </c>
      <c r="N458">
        <v>20220407</v>
      </c>
      <c r="P458" t="s">
        <v>2729</v>
      </c>
      <c r="Q458">
        <v>20220407</v>
      </c>
      <c r="S458" s="1" t="s">
        <v>2730</v>
      </c>
      <c r="T458" s="1">
        <v>28</v>
      </c>
      <c r="U458" s="1">
        <v>10.8</v>
      </c>
      <c r="V458" s="1">
        <v>22</v>
      </c>
      <c r="W458" s="1">
        <v>9.5</v>
      </c>
    </row>
    <row r="459" spans="1:23" x14ac:dyDescent="0.2">
      <c r="A459">
        <v>458</v>
      </c>
      <c r="B459" t="s">
        <v>2582</v>
      </c>
      <c r="C459" t="s">
        <v>30</v>
      </c>
      <c r="D459" t="s">
        <v>2732</v>
      </c>
      <c r="E459" t="s">
        <v>2733</v>
      </c>
      <c r="F459" t="s">
        <v>21</v>
      </c>
      <c r="G459" t="s">
        <v>22</v>
      </c>
      <c r="H459" t="s">
        <v>2734</v>
      </c>
      <c r="I459" t="s">
        <v>2735</v>
      </c>
      <c r="K459" t="s">
        <v>620</v>
      </c>
      <c r="L459" t="s">
        <v>26</v>
      </c>
      <c r="M459" t="s">
        <v>2731</v>
      </c>
      <c r="N459">
        <v>20081125</v>
      </c>
      <c r="P459" t="s">
        <v>582</v>
      </c>
      <c r="Q459">
        <v>20081125</v>
      </c>
      <c r="S459" s="1" t="s">
        <v>2736</v>
      </c>
      <c r="T459" s="1">
        <v>24.4</v>
      </c>
      <c r="U459" s="1">
        <v>10.199999999999999</v>
      </c>
      <c r="V459" s="1">
        <v>19</v>
      </c>
      <c r="W459" s="1">
        <v>8.6999999999999993</v>
      </c>
    </row>
    <row r="460" spans="1:23" x14ac:dyDescent="0.2">
      <c r="A460">
        <v>459</v>
      </c>
      <c r="B460" t="s">
        <v>29</v>
      </c>
      <c r="C460" t="s">
        <v>30</v>
      </c>
      <c r="D460" t="s">
        <v>2738</v>
      </c>
      <c r="E460" t="s">
        <v>2739</v>
      </c>
      <c r="F460" t="s">
        <v>21</v>
      </c>
      <c r="G460" t="s">
        <v>22</v>
      </c>
      <c r="H460" t="s">
        <v>2740</v>
      </c>
      <c r="I460" t="s">
        <v>2741</v>
      </c>
      <c r="K460" t="s">
        <v>620</v>
      </c>
      <c r="L460" t="s">
        <v>26</v>
      </c>
      <c r="M460" t="s">
        <v>2737</v>
      </c>
      <c r="N460">
        <v>20170510</v>
      </c>
      <c r="P460" t="s">
        <v>2723</v>
      </c>
      <c r="Q460">
        <v>20170510</v>
      </c>
      <c r="S460" s="1" t="s">
        <v>2742</v>
      </c>
      <c r="T460" s="1">
        <v>27.4</v>
      </c>
      <c r="U460" s="1">
        <v>10.7</v>
      </c>
      <c r="V460" s="1">
        <v>21.1</v>
      </c>
      <c r="W460" s="1">
        <v>9.3000000000000007</v>
      </c>
    </row>
    <row r="461" spans="1:23" x14ac:dyDescent="0.2">
      <c r="A461">
        <v>460</v>
      </c>
      <c r="B461" t="s">
        <v>29</v>
      </c>
      <c r="C461" t="s">
        <v>30</v>
      </c>
      <c r="D461" t="s">
        <v>2744</v>
      </c>
      <c r="E461" t="s">
        <v>2745</v>
      </c>
      <c r="F461" t="s">
        <v>21</v>
      </c>
      <c r="G461" t="s">
        <v>22</v>
      </c>
      <c r="H461" t="s">
        <v>2741</v>
      </c>
      <c r="K461" t="s">
        <v>620</v>
      </c>
      <c r="L461" t="s">
        <v>26</v>
      </c>
      <c r="M461" t="s">
        <v>2743</v>
      </c>
      <c r="N461">
        <v>20081125</v>
      </c>
      <c r="P461" t="s">
        <v>47</v>
      </c>
      <c r="Q461">
        <v>20081125</v>
      </c>
      <c r="S461" s="1" t="s">
        <v>2746</v>
      </c>
      <c r="T461" s="1">
        <v>25.7</v>
      </c>
      <c r="U461" s="1">
        <v>10.4</v>
      </c>
      <c r="V461" s="1">
        <v>20.2</v>
      </c>
      <c r="W461" s="1">
        <v>9.1</v>
      </c>
    </row>
    <row r="462" spans="1:23" x14ac:dyDescent="0.2">
      <c r="A462">
        <v>461</v>
      </c>
      <c r="B462" t="s">
        <v>29</v>
      </c>
      <c r="C462" t="s">
        <v>30</v>
      </c>
      <c r="D462" t="s">
        <v>2748</v>
      </c>
      <c r="E462" t="s">
        <v>2749</v>
      </c>
      <c r="F462" t="s">
        <v>21</v>
      </c>
      <c r="G462" t="s">
        <v>22</v>
      </c>
      <c r="H462" t="s">
        <v>2750</v>
      </c>
      <c r="I462" t="s">
        <v>2751</v>
      </c>
      <c r="K462" t="s">
        <v>620</v>
      </c>
      <c r="L462" t="s">
        <v>26</v>
      </c>
      <c r="M462" t="s">
        <v>2747</v>
      </c>
      <c r="N462">
        <v>20081125</v>
      </c>
      <c r="P462" t="s">
        <v>2752</v>
      </c>
      <c r="Q462">
        <v>20180201</v>
      </c>
      <c r="S462" s="1" t="s">
        <v>2753</v>
      </c>
      <c r="T462" s="1">
        <v>27.6</v>
      </c>
      <c r="U462" s="1">
        <v>10.7</v>
      </c>
      <c r="V462" s="1">
        <v>21.2</v>
      </c>
      <c r="W462" s="1">
        <v>9.3000000000000007</v>
      </c>
    </row>
    <row r="463" spans="1:23" x14ac:dyDescent="0.2">
      <c r="A463">
        <v>462</v>
      </c>
      <c r="B463" t="s">
        <v>2574</v>
      </c>
      <c r="C463" t="s">
        <v>624</v>
      </c>
      <c r="D463" t="s">
        <v>2755</v>
      </c>
      <c r="E463" t="s">
        <v>2756</v>
      </c>
      <c r="F463" t="s">
        <v>21</v>
      </c>
      <c r="G463" t="s">
        <v>22</v>
      </c>
      <c r="H463" t="s">
        <v>2756</v>
      </c>
      <c r="K463" t="s">
        <v>620</v>
      </c>
      <c r="L463" t="s">
        <v>26</v>
      </c>
      <c r="M463" t="s">
        <v>2754</v>
      </c>
      <c r="N463">
        <v>20081125</v>
      </c>
      <c r="P463" t="s">
        <v>2757</v>
      </c>
      <c r="Q463">
        <v>20081125</v>
      </c>
      <c r="S463" s="1" t="s">
        <v>2758</v>
      </c>
      <c r="T463" s="1">
        <v>28.3</v>
      </c>
      <c r="U463" s="1">
        <v>10.9</v>
      </c>
      <c r="V463" s="1">
        <v>23</v>
      </c>
      <c r="W463" s="1">
        <v>9.6999999999999993</v>
      </c>
    </row>
    <row r="464" spans="1:23" x14ac:dyDescent="0.2">
      <c r="A464">
        <v>463</v>
      </c>
      <c r="B464" t="s">
        <v>75</v>
      </c>
      <c r="C464" t="s">
        <v>30</v>
      </c>
      <c r="D464" t="s">
        <v>2760</v>
      </c>
      <c r="E464" t="s">
        <v>2761</v>
      </c>
      <c r="F464" t="s">
        <v>21</v>
      </c>
      <c r="G464" t="s">
        <v>22</v>
      </c>
      <c r="H464" t="s">
        <v>2762</v>
      </c>
      <c r="I464" t="s">
        <v>2763</v>
      </c>
      <c r="K464" t="s">
        <v>620</v>
      </c>
      <c r="L464" t="s">
        <v>26</v>
      </c>
      <c r="M464" t="s">
        <v>2759</v>
      </c>
      <c r="N464">
        <v>20081125</v>
      </c>
      <c r="P464" t="s">
        <v>2764</v>
      </c>
      <c r="Q464">
        <v>20180201</v>
      </c>
      <c r="S464" s="1" t="s">
        <v>2765</v>
      </c>
      <c r="T464" s="1">
        <v>26.1</v>
      </c>
      <c r="U464" s="1">
        <v>10.5</v>
      </c>
      <c r="V464" s="1">
        <v>21.1</v>
      </c>
      <c r="W464" s="1">
        <v>9.3000000000000007</v>
      </c>
    </row>
    <row r="465" spans="1:23" x14ac:dyDescent="0.2">
      <c r="A465">
        <v>464</v>
      </c>
      <c r="B465" t="s">
        <v>75</v>
      </c>
      <c r="C465" t="s">
        <v>30</v>
      </c>
      <c r="D465" t="s">
        <v>2767</v>
      </c>
      <c r="E465" t="s">
        <v>2768</v>
      </c>
      <c r="F465" t="s">
        <v>21</v>
      </c>
      <c r="G465" t="s">
        <v>22</v>
      </c>
      <c r="H465" t="s">
        <v>2769</v>
      </c>
      <c r="I465" t="s">
        <v>2770</v>
      </c>
      <c r="K465" t="s">
        <v>620</v>
      </c>
      <c r="L465" t="s">
        <v>26</v>
      </c>
      <c r="M465" t="s">
        <v>2766</v>
      </c>
      <c r="N465">
        <v>20081125</v>
      </c>
      <c r="P465" t="s">
        <v>319</v>
      </c>
      <c r="Q465">
        <v>20180201</v>
      </c>
      <c r="S465" s="1" t="s">
        <v>2771</v>
      </c>
      <c r="T465" s="1">
        <v>26.1</v>
      </c>
      <c r="U465" s="1">
        <v>10.5</v>
      </c>
      <c r="V465" s="1">
        <v>21.1</v>
      </c>
      <c r="W465" s="1">
        <v>9.3000000000000007</v>
      </c>
    </row>
    <row r="466" spans="1:23" x14ac:dyDescent="0.2">
      <c r="A466">
        <v>465</v>
      </c>
      <c r="B466" t="s">
        <v>75</v>
      </c>
      <c r="C466" t="s">
        <v>30</v>
      </c>
      <c r="D466" t="s">
        <v>2773</v>
      </c>
      <c r="E466" t="s">
        <v>2774</v>
      </c>
      <c r="F466" t="s">
        <v>21</v>
      </c>
      <c r="G466" t="s">
        <v>22</v>
      </c>
      <c r="H466" t="s">
        <v>2775</v>
      </c>
      <c r="K466" t="s">
        <v>620</v>
      </c>
      <c r="L466" t="s">
        <v>26</v>
      </c>
      <c r="M466" t="s">
        <v>2772</v>
      </c>
      <c r="N466">
        <v>20081125</v>
      </c>
      <c r="P466" t="s">
        <v>2776</v>
      </c>
      <c r="Q466">
        <v>20081125</v>
      </c>
      <c r="S466" s="1" t="s">
        <v>2777</v>
      </c>
      <c r="T466" s="1">
        <v>26.3</v>
      </c>
      <c r="U466" s="1">
        <v>10.6</v>
      </c>
      <c r="V466" s="1">
        <v>21.4</v>
      </c>
      <c r="W466" s="1">
        <v>9.3000000000000007</v>
      </c>
    </row>
    <row r="467" spans="1:23" x14ac:dyDescent="0.2">
      <c r="A467">
        <v>466</v>
      </c>
      <c r="B467" t="s">
        <v>29</v>
      </c>
      <c r="C467" t="s">
        <v>30</v>
      </c>
      <c r="D467" t="s">
        <v>2779</v>
      </c>
      <c r="E467" t="s">
        <v>2780</v>
      </c>
      <c r="F467" t="s">
        <v>21</v>
      </c>
      <c r="G467" t="s">
        <v>170</v>
      </c>
      <c r="H467" t="s">
        <v>2781</v>
      </c>
      <c r="K467" t="s">
        <v>620</v>
      </c>
      <c r="L467" t="s">
        <v>26</v>
      </c>
      <c r="M467" t="s">
        <v>2778</v>
      </c>
      <c r="N467">
        <v>20141119</v>
      </c>
      <c r="P467" t="s">
        <v>2782</v>
      </c>
      <c r="Q467">
        <v>20141119</v>
      </c>
      <c r="S467" s="1" t="s">
        <v>2783</v>
      </c>
      <c r="T467" s="1">
        <v>26.5</v>
      </c>
      <c r="U467" s="1">
        <v>10.6</v>
      </c>
      <c r="V467" s="1">
        <v>20.8</v>
      </c>
      <c r="W467" s="1">
        <v>9.3000000000000007</v>
      </c>
    </row>
    <row r="468" spans="1:23" x14ac:dyDescent="0.2">
      <c r="A468">
        <v>467</v>
      </c>
      <c r="B468" t="s">
        <v>176</v>
      </c>
      <c r="C468" t="s">
        <v>30</v>
      </c>
      <c r="D468" t="s">
        <v>2785</v>
      </c>
      <c r="E468" t="s">
        <v>2786</v>
      </c>
      <c r="F468" t="s">
        <v>21</v>
      </c>
      <c r="G468" t="s">
        <v>170</v>
      </c>
      <c r="H468" t="s">
        <v>2787</v>
      </c>
      <c r="I468" t="s">
        <v>2788</v>
      </c>
      <c r="K468" t="s">
        <v>620</v>
      </c>
      <c r="L468" t="s">
        <v>26</v>
      </c>
      <c r="M468" t="s">
        <v>2784</v>
      </c>
      <c r="N468">
        <v>20100611</v>
      </c>
      <c r="P468" t="s">
        <v>2605</v>
      </c>
      <c r="Q468">
        <v>20100611</v>
      </c>
      <c r="S468" s="1" t="s">
        <v>2789</v>
      </c>
      <c r="T468" s="1">
        <v>25.1</v>
      </c>
      <c r="U468" s="1">
        <v>10.3</v>
      </c>
      <c r="V468" s="1">
        <v>20.100000000000001</v>
      </c>
      <c r="W468" s="1">
        <v>9.3000000000000007</v>
      </c>
    </row>
    <row r="469" spans="1:23" x14ac:dyDescent="0.2">
      <c r="A469">
        <v>468</v>
      </c>
      <c r="B469" t="s">
        <v>176</v>
      </c>
      <c r="C469" t="s">
        <v>30</v>
      </c>
      <c r="D469" t="s">
        <v>2791</v>
      </c>
      <c r="E469" t="s">
        <v>2792</v>
      </c>
      <c r="F469" t="s">
        <v>21</v>
      </c>
      <c r="G469" t="s">
        <v>170</v>
      </c>
      <c r="H469" t="s">
        <v>2793</v>
      </c>
      <c r="I469" t="s">
        <v>2788</v>
      </c>
      <c r="K469" t="s">
        <v>620</v>
      </c>
      <c r="L469" t="s">
        <v>26</v>
      </c>
      <c r="M469" t="s">
        <v>2790</v>
      </c>
      <c r="N469">
        <v>20081125</v>
      </c>
      <c r="P469" t="s">
        <v>613</v>
      </c>
      <c r="Q469">
        <v>20180201</v>
      </c>
      <c r="S469" s="1" t="s">
        <v>2794</v>
      </c>
      <c r="T469" s="1">
        <v>26.9</v>
      </c>
      <c r="U469" s="1">
        <v>10.6</v>
      </c>
      <c r="V469" s="1">
        <v>21.2</v>
      </c>
      <c r="W469" s="1">
        <v>9.4</v>
      </c>
    </row>
    <row r="470" spans="1:23" x14ac:dyDescent="0.2">
      <c r="A470">
        <v>469</v>
      </c>
      <c r="B470" t="s">
        <v>176</v>
      </c>
      <c r="C470" t="s">
        <v>30</v>
      </c>
      <c r="D470" t="s">
        <v>2796</v>
      </c>
      <c r="E470" t="s">
        <v>2797</v>
      </c>
      <c r="F470" t="s">
        <v>21</v>
      </c>
      <c r="G470" t="s">
        <v>170</v>
      </c>
      <c r="H470" t="s">
        <v>2798</v>
      </c>
      <c r="K470" t="s">
        <v>620</v>
      </c>
      <c r="L470" t="s">
        <v>26</v>
      </c>
      <c r="M470" t="s">
        <v>2795</v>
      </c>
      <c r="N470">
        <v>20190206</v>
      </c>
      <c r="P470" t="s">
        <v>2799</v>
      </c>
      <c r="Q470">
        <v>20190206</v>
      </c>
      <c r="S470" s="1" t="s">
        <v>2800</v>
      </c>
      <c r="T470" s="1">
        <v>26.9</v>
      </c>
      <c r="U470" s="1">
        <v>10.6</v>
      </c>
      <c r="V470" s="1">
        <v>21.4</v>
      </c>
      <c r="W470" s="1">
        <v>9.5</v>
      </c>
    </row>
    <row r="471" spans="1:23" x14ac:dyDescent="0.2">
      <c r="A471">
        <v>470</v>
      </c>
      <c r="B471" t="s">
        <v>29</v>
      </c>
      <c r="C471" t="s">
        <v>30</v>
      </c>
      <c r="D471" t="s">
        <v>2802</v>
      </c>
      <c r="E471" t="s">
        <v>2803</v>
      </c>
      <c r="F471" t="s">
        <v>21</v>
      </c>
      <c r="G471" t="s">
        <v>22</v>
      </c>
      <c r="H471" t="s">
        <v>2804</v>
      </c>
      <c r="K471" t="s">
        <v>620</v>
      </c>
      <c r="L471" t="s">
        <v>26</v>
      </c>
      <c r="M471" t="s">
        <v>2801</v>
      </c>
      <c r="N471">
        <v>20170523</v>
      </c>
      <c r="P471" t="s">
        <v>2679</v>
      </c>
      <c r="Q471">
        <v>20170523</v>
      </c>
      <c r="S471" t="s">
        <v>2805</v>
      </c>
      <c r="T471">
        <v>25.4</v>
      </c>
      <c r="U471">
        <v>10.5</v>
      </c>
      <c r="V471" s="1">
        <v>20.3</v>
      </c>
      <c r="W471" s="1">
        <v>9.1999999999999993</v>
      </c>
    </row>
    <row r="472" spans="1:23" x14ac:dyDescent="0.2">
      <c r="A472">
        <v>471</v>
      </c>
      <c r="B472" t="s">
        <v>75</v>
      </c>
      <c r="C472" t="s">
        <v>30</v>
      </c>
      <c r="D472" t="s">
        <v>2807</v>
      </c>
      <c r="E472" t="s">
        <v>2808</v>
      </c>
      <c r="F472" t="s">
        <v>21</v>
      </c>
      <c r="G472" t="s">
        <v>22</v>
      </c>
      <c r="H472" t="s">
        <v>2809</v>
      </c>
      <c r="I472" t="s">
        <v>2810</v>
      </c>
      <c r="K472" t="s">
        <v>620</v>
      </c>
      <c r="L472" t="s">
        <v>26</v>
      </c>
      <c r="M472" t="s">
        <v>2806</v>
      </c>
      <c r="N472">
        <v>20081125</v>
      </c>
      <c r="P472" t="s">
        <v>2572</v>
      </c>
      <c r="Q472">
        <v>20081125</v>
      </c>
      <c r="S472" s="1" t="s">
        <v>2811</v>
      </c>
      <c r="T472" s="1">
        <v>29.7</v>
      </c>
      <c r="U472" s="1">
        <v>11.1</v>
      </c>
      <c r="V472" s="1">
        <v>23.1</v>
      </c>
      <c r="W472" s="1">
        <v>9.6999999999999993</v>
      </c>
    </row>
    <row r="473" spans="1:23" x14ac:dyDescent="0.2">
      <c r="A473">
        <v>472</v>
      </c>
      <c r="B473" t="s">
        <v>75</v>
      </c>
      <c r="C473" t="s">
        <v>30</v>
      </c>
      <c r="D473" t="s">
        <v>2813</v>
      </c>
      <c r="E473" t="s">
        <v>2814</v>
      </c>
      <c r="F473" t="s">
        <v>21</v>
      </c>
      <c r="G473" t="s">
        <v>22</v>
      </c>
      <c r="H473" t="s">
        <v>2815</v>
      </c>
      <c r="I473" t="s">
        <v>2810</v>
      </c>
      <c r="K473" t="s">
        <v>620</v>
      </c>
      <c r="L473" t="s">
        <v>26</v>
      </c>
      <c r="M473" t="s">
        <v>2812</v>
      </c>
      <c r="N473">
        <v>20081125</v>
      </c>
      <c r="P473" t="s">
        <v>87</v>
      </c>
      <c r="Q473">
        <v>20081125</v>
      </c>
      <c r="S473" s="1" t="s">
        <v>2816</v>
      </c>
      <c r="T473" s="1">
        <v>27.3</v>
      </c>
      <c r="U473" s="1">
        <v>10.6</v>
      </c>
      <c r="V473" s="1">
        <v>21.4</v>
      </c>
      <c r="W473" s="1">
        <v>9.1999999999999993</v>
      </c>
    </row>
    <row r="474" spans="1:23" x14ac:dyDescent="0.2">
      <c r="A474">
        <v>473</v>
      </c>
      <c r="B474" t="s">
        <v>75</v>
      </c>
      <c r="C474" t="s">
        <v>30</v>
      </c>
      <c r="D474" t="s">
        <v>2818</v>
      </c>
      <c r="E474" t="s">
        <v>2819</v>
      </c>
      <c r="F474" t="s">
        <v>21</v>
      </c>
      <c r="G474" t="s">
        <v>22</v>
      </c>
      <c r="H474" t="s">
        <v>2820</v>
      </c>
      <c r="I474" t="s">
        <v>2810</v>
      </c>
      <c r="K474" t="s">
        <v>620</v>
      </c>
      <c r="L474" t="s">
        <v>26</v>
      </c>
      <c r="M474" t="s">
        <v>2817</v>
      </c>
      <c r="N474">
        <v>20081125</v>
      </c>
      <c r="P474" t="s">
        <v>2572</v>
      </c>
      <c r="Q474">
        <v>20081125</v>
      </c>
      <c r="S474" s="1" t="s">
        <v>2821</v>
      </c>
      <c r="T474" s="1">
        <v>26.9</v>
      </c>
      <c r="U474" s="1">
        <v>10.6</v>
      </c>
      <c r="V474" s="1">
        <v>21.7</v>
      </c>
      <c r="W474" s="1">
        <v>9.3000000000000007</v>
      </c>
    </row>
    <row r="475" spans="1:23" x14ac:dyDescent="0.2">
      <c r="A475">
        <v>474</v>
      </c>
      <c r="B475" t="s">
        <v>29</v>
      </c>
      <c r="C475" t="s">
        <v>30</v>
      </c>
      <c r="D475" t="s">
        <v>2823</v>
      </c>
      <c r="E475" t="s">
        <v>2824</v>
      </c>
      <c r="F475" t="s">
        <v>21</v>
      </c>
      <c r="G475" t="s">
        <v>22</v>
      </c>
      <c r="H475" t="s">
        <v>2825</v>
      </c>
      <c r="I475" t="s">
        <v>2810</v>
      </c>
      <c r="K475" t="s">
        <v>620</v>
      </c>
      <c r="L475" t="s">
        <v>26</v>
      </c>
      <c r="M475" t="s">
        <v>2822</v>
      </c>
      <c r="N475">
        <v>20081125</v>
      </c>
      <c r="P475" t="s">
        <v>2826</v>
      </c>
      <c r="Q475">
        <v>20081125</v>
      </c>
      <c r="S475" s="1" t="s">
        <v>2827</v>
      </c>
      <c r="T475" s="1">
        <v>26.4</v>
      </c>
      <c r="U475" s="1">
        <v>10.5</v>
      </c>
      <c r="V475" s="1">
        <v>21.4</v>
      </c>
      <c r="W475" s="1">
        <v>9.3000000000000007</v>
      </c>
    </row>
    <row r="476" spans="1:23" x14ac:dyDescent="0.2">
      <c r="A476">
        <v>475</v>
      </c>
      <c r="B476" t="s">
        <v>2588</v>
      </c>
      <c r="C476" t="s">
        <v>30</v>
      </c>
      <c r="D476" t="s">
        <v>2829</v>
      </c>
      <c r="E476" t="s">
        <v>2830</v>
      </c>
      <c r="F476" t="s">
        <v>21</v>
      </c>
      <c r="G476" t="s">
        <v>22</v>
      </c>
      <c r="H476" t="s">
        <v>2831</v>
      </c>
      <c r="I476" t="s">
        <v>2832</v>
      </c>
      <c r="K476" t="s">
        <v>620</v>
      </c>
      <c r="L476" t="s">
        <v>26</v>
      </c>
      <c r="M476" t="s">
        <v>2828</v>
      </c>
      <c r="N476">
        <v>20081125</v>
      </c>
      <c r="P476" t="s">
        <v>2833</v>
      </c>
      <c r="Q476">
        <v>20081125</v>
      </c>
      <c r="S476" s="1" t="s">
        <v>2834</v>
      </c>
      <c r="T476" s="1">
        <v>26.8</v>
      </c>
      <c r="U476" s="1">
        <v>10.6</v>
      </c>
      <c r="V476" s="1">
        <v>22</v>
      </c>
      <c r="W476" s="1">
        <v>9.4</v>
      </c>
    </row>
    <row r="477" spans="1:23" x14ac:dyDescent="0.2">
      <c r="A477">
        <v>476</v>
      </c>
      <c r="B477" t="s">
        <v>2588</v>
      </c>
      <c r="C477" t="s">
        <v>30</v>
      </c>
      <c r="D477" t="s">
        <v>2836</v>
      </c>
      <c r="E477" t="s">
        <v>2837</v>
      </c>
      <c r="F477" t="s">
        <v>21</v>
      </c>
      <c r="G477" t="s">
        <v>22</v>
      </c>
      <c r="H477" t="s">
        <v>2838</v>
      </c>
      <c r="I477" t="s">
        <v>2832</v>
      </c>
      <c r="K477" t="s">
        <v>620</v>
      </c>
      <c r="L477" t="s">
        <v>26</v>
      </c>
      <c r="M477" t="s">
        <v>2835</v>
      </c>
      <c r="N477">
        <v>20081125</v>
      </c>
      <c r="P477" t="s">
        <v>2839</v>
      </c>
      <c r="Q477">
        <v>20081125</v>
      </c>
      <c r="S477" s="1" t="s">
        <v>2840</v>
      </c>
      <c r="T477" s="1">
        <v>27</v>
      </c>
      <c r="U477" s="1">
        <v>10.6</v>
      </c>
      <c r="V477" s="1">
        <v>22.2</v>
      </c>
      <c r="W477" s="1">
        <v>9.4</v>
      </c>
    </row>
    <row r="478" spans="1:23" x14ac:dyDescent="0.2">
      <c r="A478">
        <v>477</v>
      </c>
      <c r="B478" t="s">
        <v>2582</v>
      </c>
      <c r="C478" t="s">
        <v>30</v>
      </c>
      <c r="D478" t="s">
        <v>2842</v>
      </c>
      <c r="E478" t="s">
        <v>2843</v>
      </c>
      <c r="F478" t="s">
        <v>21</v>
      </c>
      <c r="G478" t="s">
        <v>22</v>
      </c>
      <c r="H478" t="s">
        <v>2844</v>
      </c>
      <c r="I478" t="s">
        <v>2845</v>
      </c>
      <c r="K478" t="s">
        <v>620</v>
      </c>
      <c r="L478" t="s">
        <v>26</v>
      </c>
      <c r="M478" t="s">
        <v>2841</v>
      </c>
      <c r="N478">
        <v>20081125</v>
      </c>
      <c r="P478" t="s">
        <v>2846</v>
      </c>
      <c r="Q478">
        <v>20081125</v>
      </c>
      <c r="S478" s="1" t="s">
        <v>2847</v>
      </c>
      <c r="T478" s="1">
        <v>26.2</v>
      </c>
      <c r="U478" s="1">
        <v>10.4</v>
      </c>
      <c r="V478" s="1">
        <v>20.100000000000001</v>
      </c>
      <c r="W478" s="1">
        <v>8.8000000000000007</v>
      </c>
    </row>
    <row r="479" spans="1:23" x14ac:dyDescent="0.2">
      <c r="A479">
        <v>478</v>
      </c>
      <c r="B479" t="s">
        <v>2582</v>
      </c>
      <c r="C479" t="s">
        <v>30</v>
      </c>
      <c r="D479" t="s">
        <v>2849</v>
      </c>
      <c r="E479" t="s">
        <v>2850</v>
      </c>
      <c r="F479" t="s">
        <v>21</v>
      </c>
      <c r="G479" t="s">
        <v>22</v>
      </c>
      <c r="H479" t="s">
        <v>2851</v>
      </c>
      <c r="I479" t="s">
        <v>2852</v>
      </c>
      <c r="K479" t="s">
        <v>620</v>
      </c>
      <c r="L479" t="s">
        <v>26</v>
      </c>
      <c r="M479" t="s">
        <v>2848</v>
      </c>
      <c r="N479">
        <v>20150313</v>
      </c>
      <c r="P479" t="s">
        <v>2853</v>
      </c>
      <c r="Q479">
        <v>20150313</v>
      </c>
      <c r="S479" s="1" t="s">
        <v>2854</v>
      </c>
      <c r="T479" s="1">
        <v>29.7</v>
      </c>
      <c r="U479" s="1">
        <v>11</v>
      </c>
      <c r="V479" s="1">
        <v>21.9</v>
      </c>
      <c r="W479" s="1">
        <v>9.3000000000000007</v>
      </c>
    </row>
    <row r="480" spans="1:23" x14ac:dyDescent="0.2">
      <c r="A480">
        <v>479</v>
      </c>
      <c r="B480" t="s">
        <v>2582</v>
      </c>
      <c r="C480" t="s">
        <v>30</v>
      </c>
      <c r="D480" t="s">
        <v>2856</v>
      </c>
      <c r="E480" t="s">
        <v>2857</v>
      </c>
      <c r="F480" t="s">
        <v>21</v>
      </c>
      <c r="G480" t="s">
        <v>22</v>
      </c>
      <c r="H480" t="s">
        <v>2858</v>
      </c>
      <c r="K480" t="s">
        <v>620</v>
      </c>
      <c r="L480" t="s">
        <v>26</v>
      </c>
      <c r="M480" t="s">
        <v>2855</v>
      </c>
      <c r="N480">
        <v>20081125</v>
      </c>
      <c r="P480" t="s">
        <v>2859</v>
      </c>
      <c r="Q480">
        <v>20081125</v>
      </c>
      <c r="S480" s="1" t="s">
        <v>2860</v>
      </c>
      <c r="T480" s="1">
        <v>24.7</v>
      </c>
      <c r="U480" s="1">
        <v>10.199999999999999</v>
      </c>
      <c r="V480" s="1">
        <v>18.8</v>
      </c>
      <c r="W480" s="1">
        <v>8.6</v>
      </c>
    </row>
    <row r="481" spans="1:23" x14ac:dyDescent="0.2">
      <c r="A481">
        <v>480</v>
      </c>
      <c r="B481" t="s">
        <v>2582</v>
      </c>
      <c r="C481" t="s">
        <v>624</v>
      </c>
      <c r="D481" t="s">
        <v>2862</v>
      </c>
      <c r="E481" t="s">
        <v>2863</v>
      </c>
      <c r="F481" t="s">
        <v>21</v>
      </c>
      <c r="G481" t="s">
        <v>22</v>
      </c>
      <c r="H481" t="s">
        <v>2864</v>
      </c>
      <c r="I481" t="s">
        <v>2865</v>
      </c>
      <c r="J481" t="s">
        <v>2866</v>
      </c>
      <c r="K481" t="s">
        <v>620</v>
      </c>
      <c r="L481" t="s">
        <v>26</v>
      </c>
      <c r="M481" t="s">
        <v>2861</v>
      </c>
      <c r="N481">
        <v>20081125</v>
      </c>
      <c r="P481" t="s">
        <v>2867</v>
      </c>
      <c r="Q481">
        <v>20081125</v>
      </c>
      <c r="S481" s="1" t="s">
        <v>2868</v>
      </c>
      <c r="T481" s="1">
        <v>26.6</v>
      </c>
      <c r="U481" s="1">
        <v>10.5</v>
      </c>
      <c r="V481" s="1">
        <v>20.8</v>
      </c>
      <c r="W481" s="1">
        <v>9.1</v>
      </c>
    </row>
    <row r="482" spans="1:23" x14ac:dyDescent="0.2">
      <c r="A482">
        <v>481</v>
      </c>
      <c r="B482" t="s">
        <v>2582</v>
      </c>
      <c r="C482" t="s">
        <v>624</v>
      </c>
      <c r="D482" t="s">
        <v>2870</v>
      </c>
      <c r="E482" t="s">
        <v>2871</v>
      </c>
      <c r="F482" t="s">
        <v>21</v>
      </c>
      <c r="G482" t="s">
        <v>22</v>
      </c>
      <c r="H482" t="s">
        <v>2872</v>
      </c>
      <c r="K482" t="s">
        <v>620</v>
      </c>
      <c r="L482" t="s">
        <v>26</v>
      </c>
      <c r="M482" t="s">
        <v>2869</v>
      </c>
      <c r="N482">
        <v>20081125</v>
      </c>
      <c r="P482" t="s">
        <v>2432</v>
      </c>
      <c r="Q482">
        <v>20180201</v>
      </c>
      <c r="S482" s="1" t="s">
        <v>2873</v>
      </c>
      <c r="T482" s="1">
        <v>27.5</v>
      </c>
      <c r="U482" s="1">
        <v>10.9</v>
      </c>
      <c r="V482" s="1">
        <v>21.6</v>
      </c>
      <c r="W482" s="1">
        <v>9.3000000000000007</v>
      </c>
    </row>
    <row r="483" spans="1:23" x14ac:dyDescent="0.2">
      <c r="A483">
        <v>482</v>
      </c>
      <c r="B483" t="s">
        <v>2582</v>
      </c>
      <c r="C483" t="s">
        <v>624</v>
      </c>
      <c r="D483" t="s">
        <v>2875</v>
      </c>
      <c r="E483" t="s">
        <v>2876</v>
      </c>
      <c r="F483" t="s">
        <v>21</v>
      </c>
      <c r="G483" t="s">
        <v>22</v>
      </c>
      <c r="H483" t="s">
        <v>2877</v>
      </c>
      <c r="I483" t="s">
        <v>2866</v>
      </c>
      <c r="K483" t="s">
        <v>620</v>
      </c>
      <c r="L483" t="s">
        <v>26</v>
      </c>
      <c r="M483" t="s">
        <v>2874</v>
      </c>
      <c r="N483">
        <v>20081125</v>
      </c>
      <c r="P483" t="s">
        <v>1649</v>
      </c>
      <c r="Q483">
        <v>20180201</v>
      </c>
      <c r="S483" s="1" t="s">
        <v>2878</v>
      </c>
      <c r="T483" s="1">
        <v>29.2</v>
      </c>
      <c r="U483" s="1">
        <v>11</v>
      </c>
      <c r="V483" s="1">
        <v>22.9</v>
      </c>
      <c r="W483" s="1">
        <v>9.5</v>
      </c>
    </row>
    <row r="484" spans="1:23" x14ac:dyDescent="0.2">
      <c r="A484">
        <v>483</v>
      </c>
      <c r="B484" t="s">
        <v>2582</v>
      </c>
      <c r="C484" t="s">
        <v>624</v>
      </c>
      <c r="D484" t="s">
        <v>2880</v>
      </c>
      <c r="E484" t="s">
        <v>2881</v>
      </c>
      <c r="F484" t="s">
        <v>21</v>
      </c>
      <c r="G484" t="s">
        <v>22</v>
      </c>
      <c r="H484" t="s">
        <v>2882</v>
      </c>
      <c r="I484" t="s">
        <v>2866</v>
      </c>
      <c r="K484" t="s">
        <v>620</v>
      </c>
      <c r="L484" t="s">
        <v>26</v>
      </c>
      <c r="M484" t="s">
        <v>2879</v>
      </c>
      <c r="N484">
        <v>20081125</v>
      </c>
      <c r="P484" t="s">
        <v>2883</v>
      </c>
      <c r="Q484">
        <v>20081125</v>
      </c>
      <c r="S484" s="1" t="s">
        <v>2884</v>
      </c>
      <c r="T484" s="1">
        <v>29.3</v>
      </c>
      <c r="U484" s="1">
        <v>11</v>
      </c>
      <c r="V484" s="1">
        <v>21.7</v>
      </c>
      <c r="W484" s="1">
        <v>9.5</v>
      </c>
    </row>
    <row r="485" spans="1:23" x14ac:dyDescent="0.2">
      <c r="A485">
        <v>484</v>
      </c>
      <c r="B485" t="s">
        <v>2582</v>
      </c>
      <c r="C485" t="s">
        <v>624</v>
      </c>
      <c r="D485" t="s">
        <v>2886</v>
      </c>
      <c r="E485" t="s">
        <v>2887</v>
      </c>
      <c r="F485" t="s">
        <v>21</v>
      </c>
      <c r="G485" t="s">
        <v>22</v>
      </c>
      <c r="H485" t="s">
        <v>2888</v>
      </c>
      <c r="I485" t="s">
        <v>2889</v>
      </c>
      <c r="K485" t="s">
        <v>620</v>
      </c>
      <c r="L485" t="s">
        <v>26</v>
      </c>
      <c r="M485" t="s">
        <v>2885</v>
      </c>
      <c r="N485">
        <v>20081125</v>
      </c>
      <c r="P485" t="s">
        <v>613</v>
      </c>
      <c r="Q485">
        <v>20180201</v>
      </c>
      <c r="S485" s="1" t="s">
        <v>2890</v>
      </c>
      <c r="T485" s="1">
        <v>26.4</v>
      </c>
      <c r="U485" s="1">
        <v>10.5</v>
      </c>
      <c r="V485" s="1">
        <v>21.1</v>
      </c>
      <c r="W485" s="1">
        <v>9.4</v>
      </c>
    </row>
    <row r="486" spans="1:23" x14ac:dyDescent="0.2">
      <c r="A486">
        <v>485</v>
      </c>
      <c r="B486" t="s">
        <v>75</v>
      </c>
      <c r="C486" t="s">
        <v>624</v>
      </c>
      <c r="D486" t="s">
        <v>2892</v>
      </c>
      <c r="E486" t="s">
        <v>2893</v>
      </c>
      <c r="F486" t="s">
        <v>21</v>
      </c>
      <c r="G486" t="s">
        <v>22</v>
      </c>
      <c r="H486" t="s">
        <v>2894</v>
      </c>
      <c r="I486" t="s">
        <v>2895</v>
      </c>
      <c r="K486" t="s">
        <v>620</v>
      </c>
      <c r="L486" t="s">
        <v>26</v>
      </c>
      <c r="M486" t="s">
        <v>2891</v>
      </c>
      <c r="N486">
        <v>20081125</v>
      </c>
      <c r="P486" t="s">
        <v>2896</v>
      </c>
      <c r="Q486">
        <v>20081125</v>
      </c>
      <c r="S486" s="1" t="s">
        <v>2897</v>
      </c>
      <c r="T486" s="1">
        <v>29.1</v>
      </c>
      <c r="U486" s="1">
        <v>10.9</v>
      </c>
      <c r="V486" s="1">
        <v>22.3</v>
      </c>
      <c r="W486" s="1">
        <v>9.6</v>
      </c>
    </row>
    <row r="487" spans="1:23" x14ac:dyDescent="0.2">
      <c r="A487">
        <v>486</v>
      </c>
      <c r="B487" t="s">
        <v>75</v>
      </c>
      <c r="C487" t="s">
        <v>30</v>
      </c>
      <c r="D487" t="s">
        <v>2899</v>
      </c>
      <c r="E487" t="s">
        <v>2900</v>
      </c>
      <c r="F487" t="s">
        <v>21</v>
      </c>
      <c r="G487" t="s">
        <v>22</v>
      </c>
      <c r="H487" t="s">
        <v>2901</v>
      </c>
      <c r="I487" t="s">
        <v>2895</v>
      </c>
      <c r="K487" t="s">
        <v>620</v>
      </c>
      <c r="L487" t="s">
        <v>26</v>
      </c>
      <c r="M487" t="s">
        <v>2898</v>
      </c>
      <c r="N487">
        <v>20081125</v>
      </c>
      <c r="P487" t="s">
        <v>2902</v>
      </c>
      <c r="Q487">
        <v>20081125</v>
      </c>
      <c r="S487" s="1" t="s">
        <v>2903</v>
      </c>
      <c r="T487" s="1">
        <v>29.9</v>
      </c>
      <c r="U487" s="1">
        <v>11</v>
      </c>
      <c r="V487" s="1">
        <v>23</v>
      </c>
      <c r="W487" s="1">
        <v>9.6999999999999993</v>
      </c>
    </row>
    <row r="488" spans="1:23" x14ac:dyDescent="0.2">
      <c r="A488">
        <v>487</v>
      </c>
      <c r="B488" t="s">
        <v>75</v>
      </c>
      <c r="C488" t="s">
        <v>30</v>
      </c>
      <c r="D488" t="s">
        <v>2905</v>
      </c>
      <c r="E488" t="s">
        <v>2906</v>
      </c>
      <c r="F488" t="s">
        <v>21</v>
      </c>
      <c r="G488" t="s">
        <v>22</v>
      </c>
      <c r="H488" t="s">
        <v>2907</v>
      </c>
      <c r="I488" t="s">
        <v>2895</v>
      </c>
      <c r="K488" t="s">
        <v>620</v>
      </c>
      <c r="L488" t="s">
        <v>26</v>
      </c>
      <c r="M488" t="s">
        <v>2904</v>
      </c>
      <c r="N488">
        <v>20081125</v>
      </c>
      <c r="P488" t="s">
        <v>2599</v>
      </c>
      <c r="Q488">
        <v>20081125</v>
      </c>
      <c r="S488" s="1" t="s">
        <v>2600</v>
      </c>
      <c r="T488" s="1">
        <v>25.2</v>
      </c>
      <c r="U488" s="1">
        <v>10.4</v>
      </c>
      <c r="V488" s="1">
        <v>20.2</v>
      </c>
      <c r="W488" s="1">
        <v>9.1</v>
      </c>
    </row>
    <row r="489" spans="1:23" x14ac:dyDescent="0.2">
      <c r="A489">
        <v>488</v>
      </c>
      <c r="B489" t="s">
        <v>75</v>
      </c>
      <c r="C489" t="s">
        <v>30</v>
      </c>
      <c r="D489" t="s">
        <v>2909</v>
      </c>
      <c r="E489" t="s">
        <v>2910</v>
      </c>
      <c r="F489" t="s">
        <v>21</v>
      </c>
      <c r="G489" t="s">
        <v>22</v>
      </c>
      <c r="H489" t="s">
        <v>2911</v>
      </c>
      <c r="I489" t="s">
        <v>2895</v>
      </c>
      <c r="K489" t="s">
        <v>620</v>
      </c>
      <c r="L489" t="s">
        <v>26</v>
      </c>
      <c r="M489" t="s">
        <v>2908</v>
      </c>
      <c r="N489">
        <v>20081125</v>
      </c>
      <c r="P489" t="s">
        <v>2912</v>
      </c>
      <c r="Q489">
        <v>20081125</v>
      </c>
      <c r="S489" s="1" t="s">
        <v>2913</v>
      </c>
      <c r="T489" s="1">
        <v>25.8</v>
      </c>
      <c r="U489" s="1">
        <v>10.5</v>
      </c>
      <c r="V489" s="1">
        <v>21.2</v>
      </c>
      <c r="W489" s="1">
        <v>9.3000000000000007</v>
      </c>
    </row>
    <row r="490" spans="1:23" x14ac:dyDescent="0.2">
      <c r="A490">
        <v>489</v>
      </c>
      <c r="B490" t="s">
        <v>75</v>
      </c>
      <c r="C490" t="s">
        <v>30</v>
      </c>
      <c r="D490" t="s">
        <v>2915</v>
      </c>
      <c r="E490" t="s">
        <v>2916</v>
      </c>
      <c r="F490" t="s">
        <v>21</v>
      </c>
      <c r="G490" t="s">
        <v>22</v>
      </c>
      <c r="H490" t="s">
        <v>2917</v>
      </c>
      <c r="I490" t="s">
        <v>2895</v>
      </c>
      <c r="K490" t="s">
        <v>620</v>
      </c>
      <c r="L490" t="s">
        <v>26</v>
      </c>
      <c r="M490" t="s">
        <v>2914</v>
      </c>
      <c r="N490">
        <v>20081125</v>
      </c>
      <c r="P490" t="s">
        <v>2918</v>
      </c>
      <c r="Q490">
        <v>20081125</v>
      </c>
      <c r="S490" s="1" t="s">
        <v>2919</v>
      </c>
      <c r="T490" s="1">
        <v>26.5</v>
      </c>
      <c r="U490" s="1">
        <v>10.5</v>
      </c>
      <c r="V490" s="1">
        <v>21.5</v>
      </c>
      <c r="W490" s="1">
        <v>9.4</v>
      </c>
    </row>
    <row r="491" spans="1:23" x14ac:dyDescent="0.2">
      <c r="A491">
        <v>490</v>
      </c>
      <c r="B491" t="s">
        <v>75</v>
      </c>
      <c r="C491" t="s">
        <v>30</v>
      </c>
      <c r="D491" t="s">
        <v>2921</v>
      </c>
      <c r="E491" t="s">
        <v>2922</v>
      </c>
      <c r="F491" t="s">
        <v>21</v>
      </c>
      <c r="G491" t="s">
        <v>22</v>
      </c>
      <c r="H491" t="s">
        <v>2923</v>
      </c>
      <c r="K491" t="s">
        <v>620</v>
      </c>
      <c r="L491" t="s">
        <v>26</v>
      </c>
      <c r="M491" t="s">
        <v>2920</v>
      </c>
      <c r="N491">
        <v>20081125</v>
      </c>
      <c r="P491" t="s">
        <v>2924</v>
      </c>
      <c r="Q491">
        <v>20081125</v>
      </c>
      <c r="S491" s="1" t="s">
        <v>2925</v>
      </c>
      <c r="T491" s="1">
        <v>25.4</v>
      </c>
      <c r="U491" s="1">
        <v>10.4</v>
      </c>
      <c r="V491" s="1">
        <v>20.6</v>
      </c>
      <c r="W491" s="1">
        <v>9.1999999999999993</v>
      </c>
    </row>
    <row r="492" spans="1:23" x14ac:dyDescent="0.2">
      <c r="A492">
        <v>491</v>
      </c>
      <c r="B492" t="s">
        <v>75</v>
      </c>
      <c r="C492" t="s">
        <v>30</v>
      </c>
      <c r="D492" t="s">
        <v>2927</v>
      </c>
      <c r="E492" t="s">
        <v>2910</v>
      </c>
      <c r="F492" t="s">
        <v>21</v>
      </c>
      <c r="G492" t="s">
        <v>22</v>
      </c>
      <c r="H492" t="s">
        <v>2928</v>
      </c>
      <c r="K492" t="s">
        <v>620</v>
      </c>
      <c r="L492" t="s">
        <v>26</v>
      </c>
      <c r="M492" t="s">
        <v>2926</v>
      </c>
      <c r="N492">
        <v>20090716</v>
      </c>
      <c r="P492" t="s">
        <v>2912</v>
      </c>
      <c r="Q492">
        <v>20090716</v>
      </c>
      <c r="S492" s="1" t="s">
        <v>2929</v>
      </c>
      <c r="T492" s="1">
        <v>25.8</v>
      </c>
      <c r="U492" s="1">
        <v>10.5</v>
      </c>
      <c r="V492" s="1">
        <v>21.2</v>
      </c>
      <c r="W492" s="1">
        <v>9.3000000000000007</v>
      </c>
    </row>
    <row r="493" spans="1:23" x14ac:dyDescent="0.2">
      <c r="A493">
        <v>492</v>
      </c>
      <c r="B493" t="s">
        <v>75</v>
      </c>
      <c r="C493" t="s">
        <v>30</v>
      </c>
      <c r="D493" t="s">
        <v>2931</v>
      </c>
      <c r="E493" t="s">
        <v>2932</v>
      </c>
      <c r="F493" t="s">
        <v>21</v>
      </c>
      <c r="G493" t="s">
        <v>22</v>
      </c>
      <c r="H493" t="s">
        <v>2933</v>
      </c>
      <c r="I493" t="s">
        <v>2895</v>
      </c>
      <c r="K493" t="s">
        <v>620</v>
      </c>
      <c r="L493" t="s">
        <v>26</v>
      </c>
      <c r="M493" t="s">
        <v>2930</v>
      </c>
      <c r="N493">
        <v>20081125</v>
      </c>
      <c r="P493" t="s">
        <v>2934</v>
      </c>
      <c r="Q493">
        <v>20081125</v>
      </c>
      <c r="S493" s="1" t="s">
        <v>2935</v>
      </c>
      <c r="T493" s="1">
        <v>26.2</v>
      </c>
      <c r="U493" s="1">
        <v>10.5</v>
      </c>
      <c r="V493" s="1">
        <v>21</v>
      </c>
      <c r="W493" s="1">
        <v>9.3000000000000007</v>
      </c>
    </row>
    <row r="494" spans="1:23" x14ac:dyDescent="0.2">
      <c r="A494">
        <v>493</v>
      </c>
      <c r="B494" t="s">
        <v>75</v>
      </c>
      <c r="C494" t="s">
        <v>624</v>
      </c>
      <c r="D494" t="s">
        <v>2937</v>
      </c>
      <c r="E494" t="s">
        <v>2938</v>
      </c>
      <c r="F494" t="s">
        <v>21</v>
      </c>
      <c r="G494" t="s">
        <v>22</v>
      </c>
      <c r="H494" t="s">
        <v>2939</v>
      </c>
      <c r="I494" t="s">
        <v>2895</v>
      </c>
      <c r="K494" t="s">
        <v>620</v>
      </c>
      <c r="L494" t="s">
        <v>26</v>
      </c>
      <c r="M494" t="s">
        <v>2936</v>
      </c>
      <c r="N494">
        <v>20081125</v>
      </c>
      <c r="P494" t="s">
        <v>2940</v>
      </c>
      <c r="Q494">
        <v>20081125</v>
      </c>
      <c r="T494">
        <v>28.3</v>
      </c>
      <c r="U494">
        <v>10.8</v>
      </c>
      <c r="V494" s="1">
        <v>21.9</v>
      </c>
      <c r="W494" s="1">
        <v>9.5</v>
      </c>
    </row>
    <row r="495" spans="1:23" x14ac:dyDescent="0.2">
      <c r="A495">
        <v>494</v>
      </c>
      <c r="B495" t="s">
        <v>75</v>
      </c>
      <c r="C495" t="s">
        <v>30</v>
      </c>
      <c r="D495" t="s">
        <v>2942</v>
      </c>
      <c r="E495" t="s">
        <v>2943</v>
      </c>
      <c r="F495" t="s">
        <v>21</v>
      </c>
      <c r="G495" t="s">
        <v>22</v>
      </c>
      <c r="H495" t="s">
        <v>2944</v>
      </c>
      <c r="I495" t="s">
        <v>2895</v>
      </c>
      <c r="K495" t="s">
        <v>620</v>
      </c>
      <c r="L495" t="s">
        <v>26</v>
      </c>
      <c r="M495" t="s">
        <v>2941</v>
      </c>
      <c r="N495">
        <v>20081125</v>
      </c>
      <c r="P495" t="s">
        <v>2945</v>
      </c>
      <c r="Q495">
        <v>20081125</v>
      </c>
      <c r="S495" s="1" t="s">
        <v>2946</v>
      </c>
      <c r="T495" s="1">
        <v>29</v>
      </c>
      <c r="U495" s="1">
        <v>11</v>
      </c>
      <c r="V495" s="1">
        <v>22.6</v>
      </c>
      <c r="W495" s="1">
        <v>9.6</v>
      </c>
    </row>
    <row r="496" spans="1:23" x14ac:dyDescent="0.2">
      <c r="A496">
        <v>495</v>
      </c>
      <c r="B496" t="s">
        <v>75</v>
      </c>
      <c r="C496" t="s">
        <v>30</v>
      </c>
      <c r="D496" t="s">
        <v>2948</v>
      </c>
      <c r="E496" t="s">
        <v>2949</v>
      </c>
      <c r="F496" t="s">
        <v>21</v>
      </c>
      <c r="G496" t="s">
        <v>22</v>
      </c>
      <c r="H496" t="s">
        <v>2950</v>
      </c>
      <c r="K496" t="s">
        <v>620</v>
      </c>
      <c r="L496" t="s">
        <v>26</v>
      </c>
      <c r="M496" t="s">
        <v>2947</v>
      </c>
      <c r="N496">
        <v>20081125</v>
      </c>
      <c r="P496" t="s">
        <v>2924</v>
      </c>
      <c r="Q496">
        <v>20081125</v>
      </c>
      <c r="S496" s="1" t="s">
        <v>2951</v>
      </c>
      <c r="T496" s="1">
        <v>26.6</v>
      </c>
      <c r="U496" s="1">
        <v>10.6</v>
      </c>
      <c r="V496" s="1">
        <v>20.9</v>
      </c>
      <c r="W496" s="1">
        <v>9.3000000000000007</v>
      </c>
    </row>
    <row r="497" spans="1:23" x14ac:dyDescent="0.2">
      <c r="A497">
        <v>496</v>
      </c>
      <c r="B497" t="s">
        <v>75</v>
      </c>
      <c r="C497" t="s">
        <v>30</v>
      </c>
      <c r="D497" t="s">
        <v>2953</v>
      </c>
      <c r="E497" t="s">
        <v>2954</v>
      </c>
      <c r="F497" t="s">
        <v>21</v>
      </c>
      <c r="G497" t="s">
        <v>22</v>
      </c>
      <c r="H497" t="s">
        <v>2955</v>
      </c>
      <c r="I497" t="s">
        <v>2895</v>
      </c>
      <c r="K497" t="s">
        <v>620</v>
      </c>
      <c r="L497" t="s">
        <v>26</v>
      </c>
      <c r="M497" t="s">
        <v>2952</v>
      </c>
      <c r="N497">
        <v>20230109</v>
      </c>
      <c r="P497" t="s">
        <v>2956</v>
      </c>
      <c r="Q497">
        <v>20230109</v>
      </c>
      <c r="S497" s="1" t="s">
        <v>2957</v>
      </c>
      <c r="T497" s="1">
        <v>27</v>
      </c>
      <c r="U497" s="1">
        <v>10.7</v>
      </c>
      <c r="V497" s="1">
        <v>21.3</v>
      </c>
      <c r="W497" s="1">
        <v>9.3000000000000007</v>
      </c>
    </row>
    <row r="498" spans="1:23" x14ac:dyDescent="0.2">
      <c r="A498">
        <v>497</v>
      </c>
      <c r="B498" t="s">
        <v>75</v>
      </c>
      <c r="C498" t="s">
        <v>624</v>
      </c>
      <c r="D498" t="s">
        <v>2959</v>
      </c>
      <c r="E498" t="s">
        <v>2960</v>
      </c>
      <c r="F498" t="s">
        <v>21</v>
      </c>
      <c r="G498" t="s">
        <v>22</v>
      </c>
      <c r="H498" t="s">
        <v>2961</v>
      </c>
      <c r="K498" t="s">
        <v>620</v>
      </c>
      <c r="L498" t="s">
        <v>26</v>
      </c>
      <c r="M498" t="s">
        <v>2958</v>
      </c>
      <c r="N498">
        <v>20180317</v>
      </c>
      <c r="P498" t="s">
        <v>2962</v>
      </c>
      <c r="Q498">
        <v>20180317</v>
      </c>
      <c r="S498" s="1" t="s">
        <v>2963</v>
      </c>
      <c r="T498" s="1">
        <v>26.4</v>
      </c>
      <c r="U498" s="1">
        <v>10.5</v>
      </c>
      <c r="V498" s="1">
        <v>21.1</v>
      </c>
      <c r="W498" s="1">
        <v>9.3000000000000007</v>
      </c>
    </row>
    <row r="499" spans="1:23" x14ac:dyDescent="0.2">
      <c r="A499">
        <v>498</v>
      </c>
      <c r="B499" t="s">
        <v>2582</v>
      </c>
      <c r="C499" t="s">
        <v>624</v>
      </c>
      <c r="D499" t="s">
        <v>2965</v>
      </c>
      <c r="E499" t="s">
        <v>2966</v>
      </c>
      <c r="F499" t="s">
        <v>21</v>
      </c>
      <c r="G499" t="s">
        <v>22</v>
      </c>
      <c r="H499" t="s">
        <v>2967</v>
      </c>
      <c r="K499" t="s">
        <v>620</v>
      </c>
      <c r="L499" t="s">
        <v>26</v>
      </c>
      <c r="M499" t="s">
        <v>2964</v>
      </c>
      <c r="N499">
        <v>20230202</v>
      </c>
      <c r="P499" t="s">
        <v>2691</v>
      </c>
      <c r="Q499">
        <v>20230202</v>
      </c>
      <c r="S499" s="1" t="s">
        <v>2968</v>
      </c>
      <c r="T499" s="1">
        <v>32.200000000000003</v>
      </c>
      <c r="U499" s="1">
        <v>11.8</v>
      </c>
      <c r="V499" s="1">
        <v>24.3</v>
      </c>
      <c r="W499" s="1">
        <v>9.9</v>
      </c>
    </row>
    <row r="500" spans="1:23" x14ac:dyDescent="0.2">
      <c r="A500">
        <v>499</v>
      </c>
      <c r="B500" t="s">
        <v>2582</v>
      </c>
      <c r="C500" t="s">
        <v>624</v>
      </c>
      <c r="D500" t="s">
        <v>2970</v>
      </c>
      <c r="E500" t="s">
        <v>2971</v>
      </c>
      <c r="F500" t="s">
        <v>21</v>
      </c>
      <c r="G500" t="s">
        <v>22</v>
      </c>
      <c r="H500" t="s">
        <v>2972</v>
      </c>
      <c r="I500" t="s">
        <v>2973</v>
      </c>
      <c r="K500" t="s">
        <v>620</v>
      </c>
      <c r="L500" t="s">
        <v>26</v>
      </c>
      <c r="M500" t="s">
        <v>2969</v>
      </c>
      <c r="N500">
        <v>20081125</v>
      </c>
      <c r="P500" t="s">
        <v>2605</v>
      </c>
      <c r="Q500">
        <v>20081125</v>
      </c>
      <c r="S500" s="1" t="s">
        <v>2974</v>
      </c>
      <c r="T500" s="1">
        <v>28.2</v>
      </c>
      <c r="U500" s="1">
        <v>10.8</v>
      </c>
      <c r="V500" s="1">
        <v>21.9</v>
      </c>
      <c r="W500" s="1">
        <v>9.4</v>
      </c>
    </row>
    <row r="501" spans="1:23" x14ac:dyDescent="0.2">
      <c r="A501">
        <v>500</v>
      </c>
      <c r="B501" t="s">
        <v>2582</v>
      </c>
      <c r="C501" t="s">
        <v>624</v>
      </c>
      <c r="D501" t="s">
        <v>2976</v>
      </c>
      <c r="E501" t="s">
        <v>2977</v>
      </c>
      <c r="F501" t="s">
        <v>21</v>
      </c>
      <c r="G501" t="s">
        <v>22</v>
      </c>
      <c r="H501" t="s">
        <v>2978</v>
      </c>
      <c r="I501" t="s">
        <v>2973</v>
      </c>
      <c r="K501" t="s">
        <v>620</v>
      </c>
      <c r="L501" t="s">
        <v>26</v>
      </c>
      <c r="M501" t="s">
        <v>2975</v>
      </c>
      <c r="N501">
        <v>20081125</v>
      </c>
      <c r="P501" t="s">
        <v>613</v>
      </c>
      <c r="Q501">
        <v>20180201</v>
      </c>
      <c r="S501" s="1" t="s">
        <v>2979</v>
      </c>
      <c r="T501" s="1">
        <v>26.8</v>
      </c>
      <c r="U501" s="1">
        <v>10.6</v>
      </c>
      <c r="V501" s="1">
        <v>20.8</v>
      </c>
      <c r="W501" s="1">
        <v>9.1</v>
      </c>
    </row>
    <row r="502" spans="1:23" x14ac:dyDescent="0.2">
      <c r="A502">
        <v>501</v>
      </c>
      <c r="B502" t="s">
        <v>2582</v>
      </c>
      <c r="C502" t="s">
        <v>624</v>
      </c>
      <c r="D502" t="s">
        <v>2981</v>
      </c>
      <c r="E502" t="s">
        <v>2982</v>
      </c>
      <c r="F502" t="s">
        <v>21</v>
      </c>
      <c r="G502" t="s">
        <v>22</v>
      </c>
      <c r="H502" t="s">
        <v>2973</v>
      </c>
      <c r="K502" t="s">
        <v>620</v>
      </c>
      <c r="L502" t="s">
        <v>26</v>
      </c>
      <c r="M502" t="s">
        <v>2980</v>
      </c>
      <c r="N502">
        <v>20081125</v>
      </c>
      <c r="P502">
        <v>703</v>
      </c>
      <c r="Q502">
        <v>20081125</v>
      </c>
      <c r="S502" s="1" t="s">
        <v>2983</v>
      </c>
      <c r="T502" s="1">
        <v>30.1</v>
      </c>
      <c r="U502" s="1">
        <v>11.2</v>
      </c>
      <c r="V502" s="1">
        <v>23.4</v>
      </c>
      <c r="W502" s="1">
        <v>9.6999999999999993</v>
      </c>
    </row>
    <row r="503" spans="1:23" x14ac:dyDescent="0.2">
      <c r="A503">
        <v>502</v>
      </c>
      <c r="B503" t="s">
        <v>75</v>
      </c>
      <c r="C503" t="s">
        <v>624</v>
      </c>
      <c r="D503" t="s">
        <v>2985</v>
      </c>
      <c r="E503" t="s">
        <v>2986</v>
      </c>
      <c r="F503" t="s">
        <v>21</v>
      </c>
      <c r="G503" t="s">
        <v>22</v>
      </c>
      <c r="H503" t="s">
        <v>2987</v>
      </c>
      <c r="K503" t="s">
        <v>620</v>
      </c>
      <c r="L503" t="s">
        <v>26</v>
      </c>
      <c r="M503" t="s">
        <v>2984</v>
      </c>
      <c r="N503">
        <v>20100329</v>
      </c>
      <c r="P503" t="s">
        <v>2776</v>
      </c>
      <c r="Q503">
        <v>20100329</v>
      </c>
      <c r="S503" s="1" t="s">
        <v>2988</v>
      </c>
      <c r="T503" s="1">
        <v>29.1</v>
      </c>
      <c r="U503" s="1">
        <v>10.9</v>
      </c>
      <c r="V503" s="1">
        <v>23</v>
      </c>
      <c r="W503" s="1">
        <v>9.4</v>
      </c>
    </row>
    <row r="504" spans="1:23" x14ac:dyDescent="0.2">
      <c r="A504">
        <v>503</v>
      </c>
      <c r="B504" t="s">
        <v>2582</v>
      </c>
      <c r="C504" t="s">
        <v>30</v>
      </c>
      <c r="D504" t="s">
        <v>2990</v>
      </c>
      <c r="E504" t="s">
        <v>2991</v>
      </c>
      <c r="F504" t="s">
        <v>21</v>
      </c>
      <c r="G504" t="s">
        <v>22</v>
      </c>
      <c r="H504" t="s">
        <v>2992</v>
      </c>
      <c r="K504" t="s">
        <v>620</v>
      </c>
      <c r="L504" t="s">
        <v>26</v>
      </c>
      <c r="M504" t="s">
        <v>2989</v>
      </c>
      <c r="N504">
        <v>20081125</v>
      </c>
      <c r="P504" t="s">
        <v>2572</v>
      </c>
      <c r="Q504">
        <v>20081125</v>
      </c>
      <c r="S504" s="1" t="s">
        <v>2993</v>
      </c>
      <c r="T504" s="1">
        <v>23.3</v>
      </c>
      <c r="U504" s="1">
        <v>10.1</v>
      </c>
      <c r="V504" s="1">
        <v>18.2</v>
      </c>
      <c r="W504" s="1">
        <v>8.6</v>
      </c>
    </row>
    <row r="505" spans="1:23" x14ac:dyDescent="0.2">
      <c r="A505">
        <v>504</v>
      </c>
      <c r="B505" t="s">
        <v>340</v>
      </c>
      <c r="C505" t="s">
        <v>30</v>
      </c>
      <c r="D505" t="s">
        <v>2995</v>
      </c>
      <c r="E505" t="s">
        <v>2996</v>
      </c>
      <c r="F505" t="s">
        <v>21</v>
      </c>
      <c r="G505" t="s">
        <v>170</v>
      </c>
      <c r="H505" t="s">
        <v>2997</v>
      </c>
      <c r="I505" t="s">
        <v>2998</v>
      </c>
      <c r="K505" t="s">
        <v>2999</v>
      </c>
      <c r="L505" t="s">
        <v>181</v>
      </c>
      <c r="M505" t="s">
        <v>2994</v>
      </c>
      <c r="N505">
        <v>20101216</v>
      </c>
      <c r="P505">
        <v>734</v>
      </c>
      <c r="Q505">
        <v>20101216</v>
      </c>
      <c r="S505" s="1" t="s">
        <v>3000</v>
      </c>
      <c r="T505" s="1">
        <v>25.6</v>
      </c>
      <c r="U505" s="1">
        <v>10.4</v>
      </c>
      <c r="V505" s="1">
        <v>20.5</v>
      </c>
      <c r="W505" s="1">
        <v>9</v>
      </c>
    </row>
    <row r="506" spans="1:23" x14ac:dyDescent="0.2">
      <c r="A506">
        <v>505</v>
      </c>
      <c r="B506" t="s">
        <v>340</v>
      </c>
      <c r="C506" t="s">
        <v>30</v>
      </c>
      <c r="D506" t="s">
        <v>3002</v>
      </c>
      <c r="E506" t="s">
        <v>3003</v>
      </c>
      <c r="F506" t="s">
        <v>21</v>
      </c>
      <c r="G506" t="s">
        <v>170</v>
      </c>
      <c r="H506" t="s">
        <v>3004</v>
      </c>
      <c r="I506" t="s">
        <v>3005</v>
      </c>
      <c r="K506" t="s">
        <v>2999</v>
      </c>
      <c r="L506" t="s">
        <v>181</v>
      </c>
      <c r="M506" t="s">
        <v>3001</v>
      </c>
      <c r="N506">
        <v>20190501</v>
      </c>
      <c r="P506" t="s">
        <v>3006</v>
      </c>
      <c r="Q506">
        <v>20190501</v>
      </c>
      <c r="S506" s="1" t="s">
        <v>3007</v>
      </c>
      <c r="T506" s="1">
        <v>25.3</v>
      </c>
      <c r="U506" s="1">
        <v>10.4</v>
      </c>
      <c r="V506" s="1">
        <v>20.3</v>
      </c>
      <c r="W506" s="1">
        <v>8.9</v>
      </c>
    </row>
    <row r="507" spans="1:23" x14ac:dyDescent="0.2">
      <c r="A507">
        <v>506</v>
      </c>
      <c r="B507" t="s">
        <v>340</v>
      </c>
      <c r="C507" t="s">
        <v>30</v>
      </c>
      <c r="D507" t="s">
        <v>3009</v>
      </c>
      <c r="E507" t="s">
        <v>3010</v>
      </c>
      <c r="F507" t="s">
        <v>21</v>
      </c>
      <c r="G507" t="s">
        <v>170</v>
      </c>
      <c r="H507" t="s">
        <v>3011</v>
      </c>
      <c r="K507" t="s">
        <v>2999</v>
      </c>
      <c r="L507" t="s">
        <v>181</v>
      </c>
      <c r="M507" t="s">
        <v>3008</v>
      </c>
      <c r="N507">
        <v>20081125</v>
      </c>
      <c r="P507" t="s">
        <v>3012</v>
      </c>
      <c r="Q507">
        <v>20180201</v>
      </c>
      <c r="S507" s="1" t="s">
        <v>3013</v>
      </c>
      <c r="T507" s="1">
        <v>24.5</v>
      </c>
      <c r="U507" s="1">
        <v>10.3</v>
      </c>
      <c r="V507" s="1">
        <v>19.899999999999999</v>
      </c>
      <c r="W507" s="1">
        <v>8.9</v>
      </c>
    </row>
    <row r="508" spans="1:23" x14ac:dyDescent="0.2">
      <c r="A508">
        <v>507</v>
      </c>
      <c r="B508" t="s">
        <v>340</v>
      </c>
      <c r="C508" t="s">
        <v>30</v>
      </c>
      <c r="D508" t="s">
        <v>3015</v>
      </c>
      <c r="E508" t="s">
        <v>3016</v>
      </c>
      <c r="F508" t="s">
        <v>21</v>
      </c>
      <c r="G508" t="s">
        <v>170</v>
      </c>
      <c r="H508" t="s">
        <v>3017</v>
      </c>
      <c r="K508" t="s">
        <v>2999</v>
      </c>
      <c r="L508" t="s">
        <v>181</v>
      </c>
      <c r="M508" t="s">
        <v>3014</v>
      </c>
      <c r="N508">
        <v>20081125</v>
      </c>
      <c r="P508" t="s">
        <v>319</v>
      </c>
      <c r="Q508">
        <v>20180201</v>
      </c>
      <c r="S508" s="1" t="s">
        <v>3018</v>
      </c>
      <c r="T508" s="1">
        <v>22.6</v>
      </c>
      <c r="U508" s="1">
        <v>9.9</v>
      </c>
      <c r="V508" s="1">
        <v>18.399999999999999</v>
      </c>
      <c r="W508" s="1">
        <v>8.6</v>
      </c>
    </row>
    <row r="509" spans="1:23" x14ac:dyDescent="0.2">
      <c r="A509">
        <v>508</v>
      </c>
      <c r="B509" t="s">
        <v>340</v>
      </c>
      <c r="C509" t="s">
        <v>30</v>
      </c>
      <c r="D509" t="s">
        <v>3020</v>
      </c>
      <c r="E509" t="s">
        <v>3021</v>
      </c>
      <c r="F509" t="s">
        <v>21</v>
      </c>
      <c r="G509" t="s">
        <v>170</v>
      </c>
      <c r="H509" t="s">
        <v>3022</v>
      </c>
      <c r="K509" t="s">
        <v>2999</v>
      </c>
      <c r="L509" t="s">
        <v>181</v>
      </c>
      <c r="M509" t="s">
        <v>3019</v>
      </c>
      <c r="N509">
        <v>20081125</v>
      </c>
      <c r="P509" t="s">
        <v>3023</v>
      </c>
      <c r="Q509">
        <v>20081125</v>
      </c>
      <c r="S509" s="1" t="s">
        <v>3024</v>
      </c>
      <c r="T509" s="1">
        <v>22.9</v>
      </c>
      <c r="U509" s="1">
        <v>10</v>
      </c>
      <c r="V509" s="1">
        <v>18.600000000000001</v>
      </c>
      <c r="W509" s="1">
        <v>8.6</v>
      </c>
    </row>
    <row r="510" spans="1:23" x14ac:dyDescent="0.2">
      <c r="A510">
        <v>509</v>
      </c>
      <c r="B510" t="s">
        <v>340</v>
      </c>
      <c r="C510" t="s">
        <v>30</v>
      </c>
      <c r="D510" t="s">
        <v>3026</v>
      </c>
      <c r="E510" t="s">
        <v>3027</v>
      </c>
      <c r="F510" t="s">
        <v>21</v>
      </c>
      <c r="G510" t="s">
        <v>170</v>
      </c>
      <c r="H510" t="s">
        <v>3027</v>
      </c>
      <c r="K510" t="s">
        <v>2999</v>
      </c>
      <c r="L510" t="s">
        <v>181</v>
      </c>
      <c r="M510" t="s">
        <v>3025</v>
      </c>
      <c r="N510">
        <v>20150514</v>
      </c>
      <c r="P510" t="s">
        <v>3028</v>
      </c>
      <c r="Q510">
        <v>20150514</v>
      </c>
      <c r="S510" s="1" t="s">
        <v>3029</v>
      </c>
      <c r="T510" s="1">
        <v>24.7</v>
      </c>
      <c r="U510" s="1">
        <v>10.3</v>
      </c>
      <c r="V510" s="1">
        <v>20.100000000000001</v>
      </c>
      <c r="W510" s="1">
        <v>9</v>
      </c>
    </row>
    <row r="511" spans="1:23" x14ac:dyDescent="0.2">
      <c r="A511">
        <v>510</v>
      </c>
      <c r="B511" t="s">
        <v>340</v>
      </c>
      <c r="C511" t="s">
        <v>30</v>
      </c>
      <c r="D511" t="s">
        <v>3031</v>
      </c>
      <c r="E511" t="s">
        <v>3032</v>
      </c>
      <c r="F511" t="s">
        <v>21</v>
      </c>
      <c r="G511" t="s">
        <v>170</v>
      </c>
      <c r="H511" t="s">
        <v>3033</v>
      </c>
      <c r="K511" t="s">
        <v>2999</v>
      </c>
      <c r="L511" t="s">
        <v>181</v>
      </c>
      <c r="M511" t="s">
        <v>3030</v>
      </c>
      <c r="N511">
        <v>20120120</v>
      </c>
      <c r="P511" t="s">
        <v>3034</v>
      </c>
      <c r="Q511">
        <v>20120120</v>
      </c>
      <c r="S511" s="1" t="s">
        <v>3035</v>
      </c>
      <c r="T511" s="1">
        <v>22.5</v>
      </c>
      <c r="U511" s="1">
        <v>9.9</v>
      </c>
      <c r="V511" s="1">
        <v>18.2</v>
      </c>
      <c r="W511" s="1">
        <v>8.5</v>
      </c>
    </row>
    <row r="512" spans="1:23" x14ac:dyDescent="0.2">
      <c r="A512">
        <v>511</v>
      </c>
      <c r="B512" t="s">
        <v>340</v>
      </c>
      <c r="C512" t="s">
        <v>30</v>
      </c>
      <c r="D512" t="s">
        <v>3037</v>
      </c>
      <c r="E512" t="s">
        <v>3038</v>
      </c>
      <c r="F512" t="s">
        <v>21</v>
      </c>
      <c r="G512" t="s">
        <v>170</v>
      </c>
      <c r="H512" t="s">
        <v>3039</v>
      </c>
      <c r="K512" t="s">
        <v>2999</v>
      </c>
      <c r="L512" t="s">
        <v>181</v>
      </c>
      <c r="M512" t="s">
        <v>3036</v>
      </c>
      <c r="N512">
        <v>20081125</v>
      </c>
      <c r="P512" t="s">
        <v>3040</v>
      </c>
      <c r="Q512">
        <v>20081125</v>
      </c>
      <c r="S512" s="1" t="s">
        <v>3041</v>
      </c>
      <c r="T512" s="1">
        <v>21.9</v>
      </c>
      <c r="U512" s="1">
        <v>9.9</v>
      </c>
      <c r="V512" s="1">
        <v>17.7</v>
      </c>
      <c r="W512" s="1">
        <v>8.5</v>
      </c>
    </row>
    <row r="513" spans="1:23" x14ac:dyDescent="0.2">
      <c r="A513">
        <v>512</v>
      </c>
      <c r="B513" t="s">
        <v>340</v>
      </c>
      <c r="C513" t="s">
        <v>30</v>
      </c>
      <c r="D513" t="s">
        <v>3043</v>
      </c>
      <c r="E513" t="s">
        <v>3044</v>
      </c>
      <c r="F513" t="s">
        <v>21</v>
      </c>
      <c r="G513" t="s">
        <v>170</v>
      </c>
      <c r="H513" t="s">
        <v>3045</v>
      </c>
      <c r="K513" t="s">
        <v>2999</v>
      </c>
      <c r="L513" t="s">
        <v>181</v>
      </c>
      <c r="M513" t="s">
        <v>3042</v>
      </c>
      <c r="N513">
        <v>20081125</v>
      </c>
      <c r="P513" t="s">
        <v>3046</v>
      </c>
      <c r="Q513">
        <v>20081125</v>
      </c>
      <c r="S513" s="1" t="s">
        <v>3047</v>
      </c>
      <c r="T513" s="1">
        <v>22.3</v>
      </c>
      <c r="U513" s="1">
        <v>9.9</v>
      </c>
      <c r="V513" s="1">
        <v>17.8</v>
      </c>
      <c r="W513" s="1">
        <v>8.5</v>
      </c>
    </row>
    <row r="514" spans="1:23" x14ac:dyDescent="0.2">
      <c r="A514">
        <v>513</v>
      </c>
      <c r="B514" t="s">
        <v>340</v>
      </c>
      <c r="C514" t="s">
        <v>30</v>
      </c>
      <c r="D514" t="s">
        <v>3049</v>
      </c>
      <c r="E514" t="s">
        <v>3050</v>
      </c>
      <c r="F514" t="s">
        <v>21</v>
      </c>
      <c r="G514" t="s">
        <v>170</v>
      </c>
      <c r="H514" t="s">
        <v>3051</v>
      </c>
      <c r="K514" t="s">
        <v>2999</v>
      </c>
      <c r="L514" t="s">
        <v>181</v>
      </c>
      <c r="M514" t="s">
        <v>3048</v>
      </c>
      <c r="N514">
        <v>20081125</v>
      </c>
      <c r="P514" t="s">
        <v>3052</v>
      </c>
      <c r="Q514">
        <v>20081125</v>
      </c>
      <c r="S514" s="1" t="s">
        <v>3053</v>
      </c>
      <c r="T514" s="1">
        <v>22.5</v>
      </c>
      <c r="U514" s="1">
        <v>9.9</v>
      </c>
      <c r="V514" s="1">
        <v>18.399999999999999</v>
      </c>
      <c r="W514" s="1">
        <v>8.6</v>
      </c>
    </row>
    <row r="515" spans="1:23" x14ac:dyDescent="0.2">
      <c r="A515">
        <v>514</v>
      </c>
      <c r="B515" t="s">
        <v>340</v>
      </c>
      <c r="C515" t="s">
        <v>30</v>
      </c>
      <c r="D515" t="s">
        <v>3055</v>
      </c>
      <c r="E515" t="s">
        <v>3056</v>
      </c>
      <c r="F515" t="s">
        <v>21</v>
      </c>
      <c r="G515" t="s">
        <v>170</v>
      </c>
      <c r="H515" t="s">
        <v>3057</v>
      </c>
      <c r="K515" t="s">
        <v>2999</v>
      </c>
      <c r="L515" t="s">
        <v>181</v>
      </c>
      <c r="M515" t="s">
        <v>3054</v>
      </c>
      <c r="N515">
        <v>20160728</v>
      </c>
      <c r="P515" t="s">
        <v>54</v>
      </c>
      <c r="Q515">
        <v>20180201</v>
      </c>
      <c r="S515" s="1" t="s">
        <v>3058</v>
      </c>
      <c r="T515" s="1">
        <v>22.2</v>
      </c>
      <c r="U515" s="1">
        <v>9.9</v>
      </c>
      <c r="V515" s="1">
        <v>18.100000000000001</v>
      </c>
      <c r="W515" s="1">
        <v>8.6</v>
      </c>
    </row>
    <row r="516" spans="1:23" x14ac:dyDescent="0.2">
      <c r="A516">
        <v>515</v>
      </c>
      <c r="B516" t="s">
        <v>340</v>
      </c>
      <c r="C516" t="s">
        <v>30</v>
      </c>
      <c r="D516" t="s">
        <v>3060</v>
      </c>
      <c r="E516" t="s">
        <v>3061</v>
      </c>
      <c r="F516" t="s">
        <v>21</v>
      </c>
      <c r="G516" t="s">
        <v>170</v>
      </c>
      <c r="H516" t="s">
        <v>3062</v>
      </c>
      <c r="K516" t="s">
        <v>2999</v>
      </c>
      <c r="L516" t="s">
        <v>181</v>
      </c>
      <c r="M516" t="s">
        <v>3059</v>
      </c>
      <c r="N516">
        <v>20081125</v>
      </c>
      <c r="P516" t="s">
        <v>3063</v>
      </c>
      <c r="Q516">
        <v>20081125</v>
      </c>
      <c r="S516" s="1" t="s">
        <v>3064</v>
      </c>
      <c r="T516" s="1">
        <v>22.5</v>
      </c>
      <c r="U516" s="1">
        <v>9.9</v>
      </c>
      <c r="V516" s="1">
        <v>18.600000000000001</v>
      </c>
      <c r="W516" s="1">
        <v>8.6999999999999993</v>
      </c>
    </row>
    <row r="517" spans="1:23" x14ac:dyDescent="0.2">
      <c r="A517">
        <v>516</v>
      </c>
      <c r="B517" t="s">
        <v>340</v>
      </c>
      <c r="C517" t="s">
        <v>30</v>
      </c>
      <c r="D517" t="s">
        <v>3066</v>
      </c>
      <c r="E517" t="s">
        <v>3067</v>
      </c>
      <c r="F517" t="s">
        <v>21</v>
      </c>
      <c r="G517" t="s">
        <v>170</v>
      </c>
      <c r="H517" t="s">
        <v>3068</v>
      </c>
      <c r="K517" t="s">
        <v>2999</v>
      </c>
      <c r="L517" t="s">
        <v>181</v>
      </c>
      <c r="M517" t="s">
        <v>3065</v>
      </c>
      <c r="N517">
        <v>20091005</v>
      </c>
      <c r="P517" t="s">
        <v>3069</v>
      </c>
      <c r="Q517">
        <v>20180201</v>
      </c>
      <c r="S517" s="1" t="s">
        <v>3070</v>
      </c>
      <c r="T517" s="1">
        <v>22.2</v>
      </c>
      <c r="U517" s="1">
        <v>9.9</v>
      </c>
      <c r="V517" s="1">
        <v>18.3</v>
      </c>
      <c r="W517" s="1">
        <v>8.6</v>
      </c>
    </row>
    <row r="518" spans="1:23" x14ac:dyDescent="0.2">
      <c r="A518">
        <v>517</v>
      </c>
      <c r="B518" t="s">
        <v>340</v>
      </c>
      <c r="C518" t="s">
        <v>30</v>
      </c>
      <c r="D518" t="s">
        <v>3072</v>
      </c>
      <c r="E518" t="s">
        <v>3073</v>
      </c>
      <c r="F518" t="s">
        <v>21</v>
      </c>
      <c r="G518" t="s">
        <v>170</v>
      </c>
      <c r="H518" t="s">
        <v>3074</v>
      </c>
      <c r="K518" t="s">
        <v>2999</v>
      </c>
      <c r="L518" t="s">
        <v>181</v>
      </c>
      <c r="M518" t="s">
        <v>3071</v>
      </c>
      <c r="N518">
        <v>20081125</v>
      </c>
      <c r="P518" t="s">
        <v>3075</v>
      </c>
      <c r="Q518">
        <v>20081125</v>
      </c>
      <c r="S518" s="1" t="s">
        <v>3076</v>
      </c>
      <c r="T518" s="1">
        <v>21.1</v>
      </c>
      <c r="U518" s="1">
        <v>9.6</v>
      </c>
      <c r="V518" s="1">
        <v>16.8</v>
      </c>
      <c r="W518" s="1">
        <v>8.1999999999999993</v>
      </c>
    </row>
    <row r="519" spans="1:23" x14ac:dyDescent="0.2">
      <c r="A519">
        <v>518</v>
      </c>
      <c r="B519" t="s">
        <v>340</v>
      </c>
      <c r="C519" t="s">
        <v>30</v>
      </c>
      <c r="D519" t="s">
        <v>3078</v>
      </c>
      <c r="E519" t="s">
        <v>3079</v>
      </c>
      <c r="F519" t="s">
        <v>21</v>
      </c>
      <c r="G519" t="s">
        <v>170</v>
      </c>
      <c r="H519" t="s">
        <v>3080</v>
      </c>
      <c r="I519" t="s">
        <v>3081</v>
      </c>
      <c r="K519" t="s">
        <v>2999</v>
      </c>
      <c r="L519" t="s">
        <v>181</v>
      </c>
      <c r="M519" t="s">
        <v>3077</v>
      </c>
      <c r="N519">
        <v>20151203</v>
      </c>
      <c r="P519" t="s">
        <v>1672</v>
      </c>
      <c r="Q519">
        <v>20151203</v>
      </c>
      <c r="S519" s="1" t="s">
        <v>3082</v>
      </c>
      <c r="T519" s="1">
        <v>21</v>
      </c>
      <c r="U519" s="1">
        <v>9.6</v>
      </c>
      <c r="V519" s="1">
        <v>16.8</v>
      </c>
      <c r="W519" s="1">
        <v>8.1999999999999993</v>
      </c>
    </row>
    <row r="520" spans="1:23" x14ac:dyDescent="0.2">
      <c r="A520">
        <v>519</v>
      </c>
      <c r="B520" t="s">
        <v>340</v>
      </c>
      <c r="C520" t="s">
        <v>30</v>
      </c>
      <c r="D520" t="s">
        <v>3084</v>
      </c>
      <c r="E520" t="s">
        <v>3085</v>
      </c>
      <c r="F520" t="s">
        <v>21</v>
      </c>
      <c r="G520" t="s">
        <v>170</v>
      </c>
      <c r="H520" t="s">
        <v>3086</v>
      </c>
      <c r="I520" t="s">
        <v>3081</v>
      </c>
      <c r="K520" t="s">
        <v>2999</v>
      </c>
      <c r="L520" t="s">
        <v>181</v>
      </c>
      <c r="M520" t="s">
        <v>3083</v>
      </c>
      <c r="N520">
        <v>20081125</v>
      </c>
      <c r="P520" t="s">
        <v>3087</v>
      </c>
      <c r="Q520">
        <v>20081125</v>
      </c>
      <c r="S520" s="1" t="s">
        <v>3088</v>
      </c>
      <c r="T520" s="1">
        <v>21.3</v>
      </c>
      <c r="U520" s="1">
        <v>9.6999999999999993</v>
      </c>
      <c r="V520" s="1">
        <v>17.100000000000001</v>
      </c>
      <c r="W520" s="1">
        <v>8.3000000000000007</v>
      </c>
    </row>
    <row r="521" spans="1:23" x14ac:dyDescent="0.2">
      <c r="A521">
        <v>520</v>
      </c>
      <c r="B521" t="s">
        <v>327</v>
      </c>
      <c r="C521" t="s">
        <v>30</v>
      </c>
      <c r="D521" t="s">
        <v>3090</v>
      </c>
      <c r="E521" t="s">
        <v>3091</v>
      </c>
      <c r="F521" t="s">
        <v>21</v>
      </c>
      <c r="G521" t="s">
        <v>170</v>
      </c>
      <c r="H521" t="s">
        <v>3092</v>
      </c>
      <c r="K521" t="s">
        <v>2999</v>
      </c>
      <c r="L521" t="s">
        <v>181</v>
      </c>
      <c r="M521" t="s">
        <v>3089</v>
      </c>
      <c r="N521">
        <v>20100407</v>
      </c>
      <c r="P521" t="s">
        <v>3093</v>
      </c>
      <c r="Q521">
        <v>20100407</v>
      </c>
      <c r="S521" s="1" t="s">
        <v>3094</v>
      </c>
      <c r="T521" s="1">
        <v>27.7</v>
      </c>
      <c r="U521" s="1">
        <v>10.8</v>
      </c>
      <c r="V521" s="1">
        <v>22</v>
      </c>
      <c r="W521" s="1">
        <v>9.5</v>
      </c>
    </row>
    <row r="522" spans="1:23" x14ac:dyDescent="0.2">
      <c r="A522">
        <v>521</v>
      </c>
      <c r="B522" t="s">
        <v>327</v>
      </c>
      <c r="C522" t="s">
        <v>30</v>
      </c>
      <c r="D522" t="s">
        <v>3096</v>
      </c>
      <c r="E522" t="s">
        <v>3097</v>
      </c>
      <c r="F522" t="s">
        <v>21</v>
      </c>
      <c r="G522" t="s">
        <v>170</v>
      </c>
      <c r="H522" t="s">
        <v>3098</v>
      </c>
      <c r="K522" t="s">
        <v>3099</v>
      </c>
      <c r="L522" t="s">
        <v>181</v>
      </c>
      <c r="M522" t="s">
        <v>3095</v>
      </c>
      <c r="N522">
        <v>20081125</v>
      </c>
      <c r="P522" t="s">
        <v>3100</v>
      </c>
      <c r="Q522">
        <v>20081125</v>
      </c>
      <c r="S522" s="1" t="s">
        <v>3101</v>
      </c>
      <c r="T522" s="1">
        <v>24.9</v>
      </c>
      <c r="U522" s="1">
        <v>10.4</v>
      </c>
      <c r="V522" s="1">
        <v>20</v>
      </c>
      <c r="W522" s="1">
        <v>9</v>
      </c>
    </row>
    <row r="523" spans="1:23" x14ac:dyDescent="0.2">
      <c r="A523">
        <v>522</v>
      </c>
      <c r="B523" t="s">
        <v>327</v>
      </c>
      <c r="C523" t="s">
        <v>30</v>
      </c>
      <c r="D523" t="s">
        <v>3103</v>
      </c>
      <c r="E523" t="s">
        <v>3104</v>
      </c>
      <c r="F523" t="s">
        <v>21</v>
      </c>
      <c r="G523" t="s">
        <v>170</v>
      </c>
      <c r="H523" t="s">
        <v>3105</v>
      </c>
      <c r="K523" t="s">
        <v>3099</v>
      </c>
      <c r="L523" t="s">
        <v>181</v>
      </c>
      <c r="M523" t="s">
        <v>3102</v>
      </c>
      <c r="N523">
        <v>20090921</v>
      </c>
      <c r="P523" t="s">
        <v>427</v>
      </c>
      <c r="Q523">
        <v>20090921</v>
      </c>
      <c r="S523" s="1" t="s">
        <v>3106</v>
      </c>
      <c r="T523" s="1">
        <v>25.8</v>
      </c>
      <c r="U523" s="1">
        <v>10.5</v>
      </c>
      <c r="V523" s="1">
        <v>20.7</v>
      </c>
      <c r="W523" s="1">
        <v>9.1</v>
      </c>
    </row>
    <row r="524" spans="1:23" x14ac:dyDescent="0.2">
      <c r="A524">
        <v>523</v>
      </c>
      <c r="B524" t="s">
        <v>327</v>
      </c>
      <c r="C524" t="s">
        <v>30</v>
      </c>
      <c r="D524" t="s">
        <v>3108</v>
      </c>
      <c r="E524" t="s">
        <v>3109</v>
      </c>
      <c r="F524" t="s">
        <v>21</v>
      </c>
      <c r="G524" t="s">
        <v>170</v>
      </c>
      <c r="H524" t="s">
        <v>3110</v>
      </c>
      <c r="K524" t="s">
        <v>3099</v>
      </c>
      <c r="L524" t="s">
        <v>181</v>
      </c>
      <c r="M524" t="s">
        <v>3107</v>
      </c>
      <c r="N524">
        <v>20090519</v>
      </c>
      <c r="P524" t="s">
        <v>427</v>
      </c>
      <c r="Q524">
        <v>20090519</v>
      </c>
      <c r="S524" s="1" t="s">
        <v>3111</v>
      </c>
      <c r="T524" s="1">
        <v>25.4</v>
      </c>
      <c r="U524" s="1">
        <v>10.4</v>
      </c>
      <c r="V524" s="1">
        <v>20.3</v>
      </c>
      <c r="W524" s="1">
        <v>9</v>
      </c>
    </row>
    <row r="525" spans="1:23" x14ac:dyDescent="0.2">
      <c r="A525">
        <v>524</v>
      </c>
      <c r="B525" t="s">
        <v>327</v>
      </c>
      <c r="C525" t="s">
        <v>30</v>
      </c>
      <c r="D525" t="s">
        <v>3113</v>
      </c>
      <c r="E525" t="s">
        <v>3114</v>
      </c>
      <c r="F525" t="s">
        <v>21</v>
      </c>
      <c r="G525" t="s">
        <v>170</v>
      </c>
      <c r="H525" t="s">
        <v>3115</v>
      </c>
      <c r="K525" t="s">
        <v>3099</v>
      </c>
      <c r="L525" t="s">
        <v>181</v>
      </c>
      <c r="M525" t="s">
        <v>3112</v>
      </c>
      <c r="N525">
        <v>20081125</v>
      </c>
      <c r="P525" t="s">
        <v>3116</v>
      </c>
      <c r="Q525">
        <v>20180201</v>
      </c>
      <c r="S525" s="1" t="s">
        <v>3117</v>
      </c>
      <c r="T525" s="1">
        <v>28.5</v>
      </c>
      <c r="U525" s="1">
        <v>10.9</v>
      </c>
      <c r="V525" s="1">
        <v>22</v>
      </c>
      <c r="W525" s="1">
        <v>9.5</v>
      </c>
    </row>
    <row r="526" spans="1:23" x14ac:dyDescent="0.2">
      <c r="A526">
        <v>525</v>
      </c>
      <c r="B526" t="s">
        <v>340</v>
      </c>
      <c r="C526" t="s">
        <v>30</v>
      </c>
      <c r="D526" t="s">
        <v>3119</v>
      </c>
      <c r="E526" t="s">
        <v>3120</v>
      </c>
      <c r="F526" t="s">
        <v>21</v>
      </c>
      <c r="G526" t="s">
        <v>170</v>
      </c>
      <c r="H526" t="s">
        <v>3121</v>
      </c>
      <c r="K526" t="s">
        <v>3122</v>
      </c>
      <c r="L526" t="s">
        <v>181</v>
      </c>
      <c r="M526" t="s">
        <v>3118</v>
      </c>
      <c r="N526">
        <v>20081125</v>
      </c>
      <c r="P526" t="s">
        <v>3123</v>
      </c>
      <c r="Q526">
        <v>20081125</v>
      </c>
      <c r="S526" s="1" t="s">
        <v>3124</v>
      </c>
      <c r="T526" s="1">
        <v>22.8</v>
      </c>
      <c r="U526" s="1">
        <v>10</v>
      </c>
      <c r="V526" s="1">
        <v>18.399999999999999</v>
      </c>
      <c r="W526" s="1">
        <v>8.6</v>
      </c>
    </row>
    <row r="527" spans="1:23" x14ac:dyDescent="0.2">
      <c r="A527">
        <v>526</v>
      </c>
      <c r="B527" t="s">
        <v>340</v>
      </c>
      <c r="C527" t="s">
        <v>30</v>
      </c>
      <c r="D527" t="s">
        <v>3126</v>
      </c>
      <c r="E527" t="s">
        <v>3127</v>
      </c>
      <c r="F527" t="s">
        <v>21</v>
      </c>
      <c r="G527" t="s">
        <v>170</v>
      </c>
      <c r="H527" t="s">
        <v>3128</v>
      </c>
      <c r="K527" t="s">
        <v>3129</v>
      </c>
      <c r="L527" t="s">
        <v>181</v>
      </c>
      <c r="M527" t="s">
        <v>3125</v>
      </c>
      <c r="N527">
        <v>20081125</v>
      </c>
      <c r="P527" t="s">
        <v>3130</v>
      </c>
      <c r="Q527">
        <v>20180201</v>
      </c>
      <c r="S527" s="1" t="s">
        <v>3131</v>
      </c>
      <c r="T527" s="1">
        <v>23.3</v>
      </c>
      <c r="U527" s="1">
        <v>10.1</v>
      </c>
      <c r="V527" s="1">
        <v>18.899999999999999</v>
      </c>
      <c r="W527" s="1">
        <v>8.6999999999999993</v>
      </c>
    </row>
    <row r="528" spans="1:23" x14ac:dyDescent="0.2">
      <c r="A528">
        <v>527</v>
      </c>
      <c r="B528" t="s">
        <v>340</v>
      </c>
      <c r="C528" t="s">
        <v>30</v>
      </c>
      <c r="D528" t="s">
        <v>3133</v>
      </c>
      <c r="E528" t="s">
        <v>3134</v>
      </c>
      <c r="F528" t="s">
        <v>21</v>
      </c>
      <c r="G528" t="s">
        <v>170</v>
      </c>
      <c r="H528" t="s">
        <v>3135</v>
      </c>
      <c r="K528" t="s">
        <v>3122</v>
      </c>
      <c r="L528" t="s">
        <v>181</v>
      </c>
      <c r="M528" t="s">
        <v>3132</v>
      </c>
      <c r="N528">
        <v>20171027</v>
      </c>
      <c r="P528" t="s">
        <v>3136</v>
      </c>
      <c r="Q528">
        <v>20180201</v>
      </c>
      <c r="S528" s="1" t="s">
        <v>3137</v>
      </c>
      <c r="T528" s="1">
        <v>21.4</v>
      </c>
      <c r="U528" s="1">
        <v>9.6999999999999993</v>
      </c>
      <c r="V528" s="1">
        <v>17.2</v>
      </c>
      <c r="W528" s="1">
        <v>8.3000000000000007</v>
      </c>
    </row>
    <row r="529" spans="1:23" x14ac:dyDescent="0.2">
      <c r="A529">
        <v>528</v>
      </c>
      <c r="B529" t="s">
        <v>340</v>
      </c>
      <c r="C529" t="s">
        <v>30</v>
      </c>
      <c r="D529" t="s">
        <v>3139</v>
      </c>
      <c r="E529" t="s">
        <v>3140</v>
      </c>
      <c r="F529" t="s">
        <v>21</v>
      </c>
      <c r="G529" t="s">
        <v>170</v>
      </c>
      <c r="H529" t="s">
        <v>3141</v>
      </c>
      <c r="K529" t="s">
        <v>3122</v>
      </c>
      <c r="L529" t="s">
        <v>181</v>
      </c>
      <c r="M529" t="s">
        <v>3138</v>
      </c>
      <c r="N529">
        <v>20180404</v>
      </c>
      <c r="P529" t="s">
        <v>3142</v>
      </c>
      <c r="Q529">
        <v>20180404</v>
      </c>
      <c r="T529">
        <v>21.9</v>
      </c>
      <c r="U529">
        <v>9.8000000000000007</v>
      </c>
      <c r="V529" s="1">
        <v>17.7</v>
      </c>
      <c r="W529" s="1">
        <v>8.4</v>
      </c>
    </row>
    <row r="530" spans="1:23" x14ac:dyDescent="0.2">
      <c r="A530">
        <v>529</v>
      </c>
      <c r="B530" t="s">
        <v>340</v>
      </c>
      <c r="C530" t="s">
        <v>30</v>
      </c>
      <c r="D530" t="s">
        <v>3144</v>
      </c>
      <c r="E530" t="s">
        <v>3145</v>
      </c>
      <c r="F530" t="s">
        <v>21</v>
      </c>
      <c r="G530" t="s">
        <v>170</v>
      </c>
      <c r="H530" t="s">
        <v>3146</v>
      </c>
      <c r="K530" t="s">
        <v>3147</v>
      </c>
      <c r="L530" t="s">
        <v>181</v>
      </c>
      <c r="M530" t="s">
        <v>3143</v>
      </c>
      <c r="N530">
        <v>20200128</v>
      </c>
      <c r="P530" t="s">
        <v>444</v>
      </c>
      <c r="Q530">
        <v>20200128</v>
      </c>
      <c r="T530">
        <v>24.8</v>
      </c>
      <c r="U530">
        <v>10.3</v>
      </c>
      <c r="V530" s="1">
        <v>19.899999999999999</v>
      </c>
      <c r="W530" s="1">
        <v>9</v>
      </c>
    </row>
    <row r="531" spans="1:23" x14ac:dyDescent="0.2">
      <c r="A531">
        <v>530</v>
      </c>
      <c r="B531" t="s">
        <v>340</v>
      </c>
      <c r="C531" t="s">
        <v>30</v>
      </c>
      <c r="D531" t="s">
        <v>3149</v>
      </c>
      <c r="E531" t="s">
        <v>3150</v>
      </c>
      <c r="F531" t="s">
        <v>21</v>
      </c>
      <c r="G531" t="s">
        <v>170</v>
      </c>
      <c r="H531" t="s">
        <v>3151</v>
      </c>
      <c r="K531" t="s">
        <v>3147</v>
      </c>
      <c r="L531" t="s">
        <v>181</v>
      </c>
      <c r="M531" t="s">
        <v>3148</v>
      </c>
      <c r="N531">
        <v>20081125</v>
      </c>
      <c r="P531" t="s">
        <v>531</v>
      </c>
      <c r="Q531">
        <v>20180201</v>
      </c>
      <c r="S531" s="1" t="s">
        <v>3152</v>
      </c>
      <c r="T531" s="1">
        <v>23.5</v>
      </c>
      <c r="U531" s="1">
        <v>10.1</v>
      </c>
      <c r="V531" s="1">
        <v>19</v>
      </c>
      <c r="W531" s="1">
        <v>8.8000000000000007</v>
      </c>
    </row>
    <row r="532" spans="1:23" x14ac:dyDescent="0.2">
      <c r="A532">
        <v>531</v>
      </c>
      <c r="B532" t="s">
        <v>340</v>
      </c>
      <c r="C532" t="s">
        <v>30</v>
      </c>
      <c r="D532" t="s">
        <v>3154</v>
      </c>
      <c r="E532" t="s">
        <v>3155</v>
      </c>
      <c r="F532" t="s">
        <v>21</v>
      </c>
      <c r="G532" t="s">
        <v>170</v>
      </c>
      <c r="H532" t="s">
        <v>3156</v>
      </c>
      <c r="K532" t="s">
        <v>3147</v>
      </c>
      <c r="L532" t="s">
        <v>181</v>
      </c>
      <c r="M532" t="s">
        <v>3153</v>
      </c>
      <c r="N532">
        <v>20081125</v>
      </c>
      <c r="P532" t="s">
        <v>3142</v>
      </c>
      <c r="Q532">
        <v>20081125</v>
      </c>
      <c r="S532" s="1" t="s">
        <v>3157</v>
      </c>
      <c r="T532" s="1">
        <v>23.5</v>
      </c>
      <c r="U532" s="1">
        <v>10.1</v>
      </c>
      <c r="V532" s="1">
        <v>18.600000000000001</v>
      </c>
      <c r="W532" s="1">
        <v>8.6999999999999993</v>
      </c>
    </row>
    <row r="533" spans="1:23" x14ac:dyDescent="0.2">
      <c r="A533">
        <v>532</v>
      </c>
      <c r="B533" t="s">
        <v>340</v>
      </c>
      <c r="C533" t="s">
        <v>30</v>
      </c>
      <c r="D533" t="s">
        <v>3159</v>
      </c>
      <c r="E533" t="s">
        <v>3160</v>
      </c>
      <c r="F533" t="s">
        <v>21</v>
      </c>
      <c r="G533" t="s">
        <v>170</v>
      </c>
      <c r="H533" t="s">
        <v>3161</v>
      </c>
      <c r="K533" t="s">
        <v>3147</v>
      </c>
      <c r="L533" t="s">
        <v>181</v>
      </c>
      <c r="M533" t="s">
        <v>3158</v>
      </c>
      <c r="N533">
        <v>20081125</v>
      </c>
      <c r="P533" t="s">
        <v>3142</v>
      </c>
      <c r="Q533">
        <v>20081125</v>
      </c>
      <c r="S533" s="1" t="s">
        <v>3162</v>
      </c>
      <c r="T533" s="1">
        <v>22.5</v>
      </c>
      <c r="U533" s="1">
        <v>9.9</v>
      </c>
      <c r="V533" s="1">
        <v>18.2</v>
      </c>
      <c r="W533" s="1">
        <v>8.6</v>
      </c>
    </row>
    <row r="534" spans="1:23" x14ac:dyDescent="0.2">
      <c r="A534">
        <v>533</v>
      </c>
      <c r="B534" t="s">
        <v>340</v>
      </c>
      <c r="C534" t="s">
        <v>30</v>
      </c>
      <c r="D534" t="s">
        <v>3164</v>
      </c>
      <c r="E534" t="s">
        <v>3165</v>
      </c>
      <c r="F534" t="s">
        <v>21</v>
      </c>
      <c r="G534" t="s">
        <v>170</v>
      </c>
      <c r="H534" t="s">
        <v>3166</v>
      </c>
      <c r="K534" t="s">
        <v>3147</v>
      </c>
      <c r="L534" t="s">
        <v>181</v>
      </c>
      <c r="M534" t="s">
        <v>3163</v>
      </c>
      <c r="N534">
        <v>20081125</v>
      </c>
      <c r="P534" t="s">
        <v>3167</v>
      </c>
      <c r="Q534">
        <v>20081125</v>
      </c>
      <c r="S534" s="1" t="s">
        <v>3168</v>
      </c>
      <c r="T534" s="1">
        <v>22.3</v>
      </c>
      <c r="U534" s="1">
        <v>9.9</v>
      </c>
      <c r="V534" s="1">
        <v>18</v>
      </c>
      <c r="W534" s="1">
        <v>8.5</v>
      </c>
    </row>
    <row r="535" spans="1:23" x14ac:dyDescent="0.2">
      <c r="A535">
        <v>534</v>
      </c>
      <c r="B535" t="s">
        <v>340</v>
      </c>
      <c r="C535" t="s">
        <v>30</v>
      </c>
      <c r="D535" t="s">
        <v>3170</v>
      </c>
      <c r="E535" t="s">
        <v>3171</v>
      </c>
      <c r="F535" t="s">
        <v>21</v>
      </c>
      <c r="G535" t="s">
        <v>170</v>
      </c>
      <c r="H535" t="s">
        <v>3172</v>
      </c>
      <c r="K535" t="s">
        <v>3147</v>
      </c>
      <c r="L535" t="s">
        <v>181</v>
      </c>
      <c r="M535" t="s">
        <v>3169</v>
      </c>
      <c r="N535">
        <v>20081125</v>
      </c>
      <c r="P535" t="s">
        <v>3173</v>
      </c>
      <c r="Q535">
        <v>20081125</v>
      </c>
      <c r="S535" s="1" t="s">
        <v>3174</v>
      </c>
      <c r="T535" s="1">
        <v>23.6</v>
      </c>
      <c r="U535" s="1">
        <v>10.1</v>
      </c>
      <c r="V535" s="1">
        <v>19.3</v>
      </c>
      <c r="W535" s="1">
        <v>8.8000000000000007</v>
      </c>
    </row>
    <row r="536" spans="1:23" x14ac:dyDescent="0.2">
      <c r="A536">
        <v>535</v>
      </c>
      <c r="B536" t="s">
        <v>340</v>
      </c>
      <c r="C536" t="s">
        <v>30</v>
      </c>
      <c r="D536" t="s">
        <v>3176</v>
      </c>
      <c r="E536" t="s">
        <v>3177</v>
      </c>
      <c r="F536" t="s">
        <v>21</v>
      </c>
      <c r="G536" t="s">
        <v>170</v>
      </c>
      <c r="H536" t="s">
        <v>3178</v>
      </c>
      <c r="K536" t="s">
        <v>3147</v>
      </c>
      <c r="L536" t="s">
        <v>181</v>
      </c>
      <c r="M536" t="s">
        <v>3175</v>
      </c>
      <c r="N536">
        <v>20081125</v>
      </c>
      <c r="P536" t="s">
        <v>3167</v>
      </c>
      <c r="Q536">
        <v>20081125</v>
      </c>
      <c r="S536" s="1" t="s">
        <v>3179</v>
      </c>
      <c r="T536" s="1">
        <v>23.2</v>
      </c>
      <c r="U536" s="1">
        <v>10.1</v>
      </c>
      <c r="V536" s="1">
        <v>18.7</v>
      </c>
      <c r="W536" s="1">
        <v>8.6999999999999993</v>
      </c>
    </row>
    <row r="537" spans="1:23" x14ac:dyDescent="0.2">
      <c r="A537">
        <v>536</v>
      </c>
      <c r="B537" t="s">
        <v>3186</v>
      </c>
      <c r="C537" t="s">
        <v>624</v>
      </c>
      <c r="D537" t="s">
        <v>3181</v>
      </c>
      <c r="E537" t="s">
        <v>3182</v>
      </c>
      <c r="F537" t="s">
        <v>21</v>
      </c>
      <c r="G537" t="s">
        <v>1075</v>
      </c>
      <c r="H537" t="s">
        <v>3183</v>
      </c>
      <c r="I537" t="s">
        <v>3184</v>
      </c>
      <c r="K537" t="s">
        <v>620</v>
      </c>
      <c r="L537" t="s">
        <v>26</v>
      </c>
      <c r="M537" t="s">
        <v>3180</v>
      </c>
      <c r="N537">
        <v>20081125</v>
      </c>
      <c r="P537" t="s">
        <v>132</v>
      </c>
      <c r="Q537">
        <v>20180201</v>
      </c>
      <c r="S537" s="1" t="s">
        <v>3185</v>
      </c>
      <c r="T537" s="1">
        <v>32.200000000000003</v>
      </c>
      <c r="U537" s="1">
        <v>11.5</v>
      </c>
      <c r="V537" s="1">
        <v>25.2</v>
      </c>
      <c r="W537" s="1">
        <v>9.9</v>
      </c>
    </row>
    <row r="538" spans="1:23" x14ac:dyDescent="0.2">
      <c r="A538">
        <v>537</v>
      </c>
      <c r="B538" t="s">
        <v>3194</v>
      </c>
      <c r="C538" t="s">
        <v>624</v>
      </c>
      <c r="D538" t="s">
        <v>3188</v>
      </c>
      <c r="E538" t="s">
        <v>3189</v>
      </c>
      <c r="F538" t="s">
        <v>21</v>
      </c>
      <c r="G538" t="s">
        <v>170</v>
      </c>
      <c r="H538" t="s">
        <v>3190</v>
      </c>
      <c r="I538" t="s">
        <v>3191</v>
      </c>
      <c r="K538" t="s">
        <v>620</v>
      </c>
      <c r="L538" t="s">
        <v>26</v>
      </c>
      <c r="M538" t="s">
        <v>3187</v>
      </c>
      <c r="N538">
        <v>20161109</v>
      </c>
      <c r="P538" t="s">
        <v>3192</v>
      </c>
      <c r="Q538">
        <v>20161109</v>
      </c>
      <c r="S538" s="1" t="s">
        <v>3193</v>
      </c>
      <c r="T538" s="1">
        <v>32.200000000000003</v>
      </c>
      <c r="U538" s="1">
        <v>11.4</v>
      </c>
      <c r="V538" s="1">
        <v>24.6</v>
      </c>
      <c r="W538" s="1">
        <v>9.6999999999999993</v>
      </c>
    </row>
    <row r="539" spans="1:23" x14ac:dyDescent="0.2">
      <c r="A539">
        <v>538</v>
      </c>
      <c r="B539" t="s">
        <v>3194</v>
      </c>
      <c r="C539" t="s">
        <v>624</v>
      </c>
      <c r="D539" t="s">
        <v>3196</v>
      </c>
      <c r="E539" t="s">
        <v>3197</v>
      </c>
      <c r="F539" t="s">
        <v>21</v>
      </c>
      <c r="G539" t="s">
        <v>170</v>
      </c>
      <c r="H539" t="s">
        <v>3198</v>
      </c>
      <c r="I539" t="s">
        <v>3191</v>
      </c>
      <c r="K539" t="s">
        <v>620</v>
      </c>
      <c r="L539" t="s">
        <v>26</v>
      </c>
      <c r="M539" t="s">
        <v>3195</v>
      </c>
      <c r="N539">
        <v>20081125</v>
      </c>
      <c r="P539" t="s">
        <v>539</v>
      </c>
      <c r="Q539">
        <v>20180201</v>
      </c>
      <c r="S539" s="1" t="s">
        <v>3199</v>
      </c>
      <c r="T539" s="1">
        <v>34.5</v>
      </c>
      <c r="U539" s="1">
        <v>11.7</v>
      </c>
      <c r="V539" s="1">
        <v>26.3</v>
      </c>
      <c r="W539" s="1">
        <v>10</v>
      </c>
    </row>
    <row r="540" spans="1:23" x14ac:dyDescent="0.2">
      <c r="A540">
        <v>539</v>
      </c>
      <c r="B540" t="s">
        <v>3194</v>
      </c>
      <c r="C540" t="s">
        <v>624</v>
      </c>
      <c r="D540" t="s">
        <v>3201</v>
      </c>
      <c r="E540" t="s">
        <v>3202</v>
      </c>
      <c r="F540" t="s">
        <v>21</v>
      </c>
      <c r="G540" t="s">
        <v>170</v>
      </c>
      <c r="H540" t="s">
        <v>3203</v>
      </c>
      <c r="I540" t="s">
        <v>3204</v>
      </c>
      <c r="K540" t="s">
        <v>620</v>
      </c>
      <c r="L540" t="s">
        <v>26</v>
      </c>
      <c r="M540" t="s">
        <v>3200</v>
      </c>
      <c r="N540">
        <v>20160601</v>
      </c>
      <c r="P540" t="s">
        <v>3205</v>
      </c>
      <c r="Q540">
        <v>20160601</v>
      </c>
      <c r="S540" s="1" t="s">
        <v>3206</v>
      </c>
      <c r="T540" s="1">
        <v>33.200000000000003</v>
      </c>
      <c r="U540" s="1">
        <v>11.6</v>
      </c>
      <c r="V540" s="1">
        <v>25.7</v>
      </c>
      <c r="W540" s="1">
        <v>9.9</v>
      </c>
    </row>
    <row r="541" spans="1:23" x14ac:dyDescent="0.2">
      <c r="A541">
        <v>540</v>
      </c>
      <c r="B541" t="s">
        <v>3214</v>
      </c>
      <c r="C541" t="s">
        <v>624</v>
      </c>
      <c r="D541" t="s">
        <v>3208</v>
      </c>
      <c r="E541" t="s">
        <v>3209</v>
      </c>
      <c r="F541" t="s">
        <v>21</v>
      </c>
      <c r="G541" t="s">
        <v>170</v>
      </c>
      <c r="H541" t="s">
        <v>3210</v>
      </c>
      <c r="I541" t="s">
        <v>3211</v>
      </c>
      <c r="K541" t="s">
        <v>620</v>
      </c>
      <c r="L541" t="s">
        <v>26</v>
      </c>
      <c r="M541" t="s">
        <v>3207</v>
      </c>
      <c r="N541">
        <v>20081125</v>
      </c>
      <c r="P541" t="s">
        <v>3212</v>
      </c>
      <c r="Q541">
        <v>20081125</v>
      </c>
      <c r="S541" s="1" t="s">
        <v>3213</v>
      </c>
      <c r="T541" s="1">
        <v>27.7</v>
      </c>
      <c r="U541" s="1">
        <v>10.6</v>
      </c>
      <c r="V541" s="1">
        <v>21.6</v>
      </c>
      <c r="W541" s="1">
        <v>9.1</v>
      </c>
    </row>
    <row r="542" spans="1:23" x14ac:dyDescent="0.2">
      <c r="A542">
        <v>541</v>
      </c>
      <c r="B542" t="s">
        <v>3194</v>
      </c>
      <c r="C542" t="s">
        <v>30</v>
      </c>
      <c r="D542" t="s">
        <v>3216</v>
      </c>
      <c r="E542" t="s">
        <v>3217</v>
      </c>
      <c r="F542" t="s">
        <v>21</v>
      </c>
      <c r="G542" t="s">
        <v>170</v>
      </c>
      <c r="H542" t="s">
        <v>3218</v>
      </c>
      <c r="I542" t="s">
        <v>3219</v>
      </c>
      <c r="K542" t="s">
        <v>620</v>
      </c>
      <c r="L542" t="s">
        <v>26</v>
      </c>
      <c r="M542" t="s">
        <v>3215</v>
      </c>
      <c r="N542">
        <v>20081125</v>
      </c>
      <c r="P542" t="s">
        <v>3220</v>
      </c>
      <c r="Q542">
        <v>20180201</v>
      </c>
      <c r="S542" s="1" t="s">
        <v>3221</v>
      </c>
      <c r="T542" s="1">
        <v>30.8</v>
      </c>
      <c r="U542" s="1">
        <v>11.1</v>
      </c>
      <c r="V542" s="1">
        <v>23.7</v>
      </c>
      <c r="W542" s="1">
        <v>9.6</v>
      </c>
    </row>
    <row r="543" spans="1:23" x14ac:dyDescent="0.2">
      <c r="A543">
        <v>542</v>
      </c>
      <c r="B543" t="s">
        <v>1666</v>
      </c>
      <c r="C543" t="s">
        <v>30</v>
      </c>
      <c r="D543" t="s">
        <v>3223</v>
      </c>
      <c r="E543" t="s">
        <v>3224</v>
      </c>
      <c r="F543" t="s">
        <v>21</v>
      </c>
      <c r="G543" t="s">
        <v>170</v>
      </c>
      <c r="H543" t="s">
        <v>3225</v>
      </c>
      <c r="K543" t="s">
        <v>620</v>
      </c>
      <c r="L543" t="s">
        <v>26</v>
      </c>
      <c r="M543" t="s">
        <v>3222</v>
      </c>
      <c r="N543">
        <v>20160601</v>
      </c>
      <c r="P543" t="s">
        <v>132</v>
      </c>
      <c r="Q543">
        <v>20180201</v>
      </c>
      <c r="S543" s="1" t="s">
        <v>3226</v>
      </c>
      <c r="T543" s="1">
        <v>29.2</v>
      </c>
      <c r="U543" s="1">
        <v>10.7</v>
      </c>
      <c r="V543" s="1">
        <v>22.6</v>
      </c>
      <c r="W543" s="1">
        <v>9.3000000000000007</v>
      </c>
    </row>
    <row r="544" spans="1:23" x14ac:dyDescent="0.2">
      <c r="A544">
        <v>543</v>
      </c>
      <c r="B544" t="s">
        <v>3194</v>
      </c>
      <c r="C544" t="s">
        <v>30</v>
      </c>
      <c r="D544" t="s">
        <v>3228</v>
      </c>
      <c r="E544" t="s">
        <v>3229</v>
      </c>
      <c r="F544" t="s">
        <v>21</v>
      </c>
      <c r="G544" t="s">
        <v>170</v>
      </c>
      <c r="H544" t="s">
        <v>3230</v>
      </c>
      <c r="I544" t="s">
        <v>3231</v>
      </c>
      <c r="K544" t="s">
        <v>620</v>
      </c>
      <c r="L544" t="s">
        <v>26</v>
      </c>
      <c r="M544" t="s">
        <v>3227</v>
      </c>
      <c r="N544">
        <v>20081125</v>
      </c>
      <c r="P544" t="s">
        <v>3232</v>
      </c>
      <c r="Q544">
        <v>20180201</v>
      </c>
      <c r="S544" s="1" t="s">
        <v>3233</v>
      </c>
      <c r="T544" s="1">
        <v>30</v>
      </c>
      <c r="U544" s="1">
        <v>10.9</v>
      </c>
      <c r="V544" s="1">
        <v>23.3</v>
      </c>
      <c r="W544" s="1">
        <v>9.4</v>
      </c>
    </row>
    <row r="545" spans="1:23" x14ac:dyDescent="0.2">
      <c r="A545">
        <v>544</v>
      </c>
      <c r="B545" t="s">
        <v>3214</v>
      </c>
      <c r="C545" t="s">
        <v>30</v>
      </c>
      <c r="D545" t="s">
        <v>3235</v>
      </c>
      <c r="E545" t="s">
        <v>3236</v>
      </c>
      <c r="F545" t="s">
        <v>21</v>
      </c>
      <c r="G545" t="s">
        <v>170</v>
      </c>
      <c r="H545" t="s">
        <v>3237</v>
      </c>
      <c r="I545" t="s">
        <v>3231</v>
      </c>
      <c r="K545" t="s">
        <v>620</v>
      </c>
      <c r="L545" t="s">
        <v>26</v>
      </c>
      <c r="M545" t="s">
        <v>3234</v>
      </c>
      <c r="N545">
        <v>20081125</v>
      </c>
      <c r="P545" t="s">
        <v>3232</v>
      </c>
      <c r="Q545">
        <v>20180201</v>
      </c>
      <c r="S545" s="1" t="s">
        <v>3238</v>
      </c>
      <c r="T545" s="1">
        <v>25.6</v>
      </c>
      <c r="U545" s="1">
        <v>10.199999999999999</v>
      </c>
      <c r="V545" s="1">
        <v>20.3</v>
      </c>
      <c r="W545" s="1">
        <v>8.6999999999999993</v>
      </c>
    </row>
    <row r="546" spans="1:23" x14ac:dyDescent="0.2">
      <c r="A546">
        <v>545</v>
      </c>
      <c r="B546" t="s">
        <v>3194</v>
      </c>
      <c r="C546" t="s">
        <v>30</v>
      </c>
      <c r="D546" t="s">
        <v>3240</v>
      </c>
      <c r="E546" t="s">
        <v>3241</v>
      </c>
      <c r="F546" t="s">
        <v>21</v>
      </c>
      <c r="G546" t="s">
        <v>170</v>
      </c>
      <c r="H546" t="s">
        <v>3242</v>
      </c>
      <c r="K546" t="s">
        <v>620</v>
      </c>
      <c r="L546" t="s">
        <v>26</v>
      </c>
      <c r="M546" t="s">
        <v>3239</v>
      </c>
      <c r="N546">
        <v>20210305</v>
      </c>
      <c r="P546" t="s">
        <v>3243</v>
      </c>
      <c r="Q546">
        <v>20210305</v>
      </c>
      <c r="S546" s="1" t="s">
        <v>3244</v>
      </c>
      <c r="T546" s="1">
        <v>26.1</v>
      </c>
      <c r="U546" s="1">
        <v>10.3</v>
      </c>
      <c r="V546" s="1">
        <v>20.7</v>
      </c>
      <c r="W546" s="1">
        <v>8.8000000000000007</v>
      </c>
    </row>
    <row r="547" spans="1:23" x14ac:dyDescent="0.2">
      <c r="A547">
        <v>546</v>
      </c>
      <c r="B547" t="s">
        <v>2588</v>
      </c>
      <c r="C547" t="s">
        <v>30</v>
      </c>
      <c r="D547" t="s">
        <v>3246</v>
      </c>
      <c r="E547" t="s">
        <v>3247</v>
      </c>
      <c r="F547" t="s">
        <v>21</v>
      </c>
      <c r="G547" t="s">
        <v>22</v>
      </c>
      <c r="H547" t="s">
        <v>3248</v>
      </c>
      <c r="K547" t="s">
        <v>620</v>
      </c>
      <c r="L547" t="s">
        <v>26</v>
      </c>
      <c r="M547" t="s">
        <v>3245</v>
      </c>
      <c r="N547">
        <v>20081125</v>
      </c>
      <c r="P547" t="s">
        <v>3249</v>
      </c>
      <c r="Q547">
        <v>20081125</v>
      </c>
      <c r="S547" s="1" t="s">
        <v>3250</v>
      </c>
      <c r="T547" s="1">
        <v>27.1</v>
      </c>
      <c r="U547" s="1">
        <v>10.6</v>
      </c>
      <c r="V547" s="1">
        <v>22</v>
      </c>
      <c r="W547" s="1">
        <v>9.4</v>
      </c>
    </row>
    <row r="548" spans="1:23" x14ac:dyDescent="0.2">
      <c r="A548">
        <v>547</v>
      </c>
      <c r="B548" t="s">
        <v>2588</v>
      </c>
      <c r="C548" t="s">
        <v>30</v>
      </c>
      <c r="D548" t="s">
        <v>3252</v>
      </c>
      <c r="E548" t="s">
        <v>3253</v>
      </c>
      <c r="F548" t="s">
        <v>21</v>
      </c>
      <c r="G548" t="s">
        <v>22</v>
      </c>
      <c r="H548" t="s">
        <v>3254</v>
      </c>
      <c r="I548" t="s">
        <v>3255</v>
      </c>
      <c r="K548" t="s">
        <v>620</v>
      </c>
      <c r="L548" t="s">
        <v>26</v>
      </c>
      <c r="M548" t="s">
        <v>3251</v>
      </c>
      <c r="N548">
        <v>20081125</v>
      </c>
      <c r="P548" t="s">
        <v>2764</v>
      </c>
      <c r="Q548">
        <v>20180201</v>
      </c>
      <c r="S548" s="1" t="s">
        <v>3256</v>
      </c>
      <c r="T548" s="1">
        <v>30.2</v>
      </c>
      <c r="U548" s="1">
        <v>10.9</v>
      </c>
      <c r="V548" s="1">
        <v>23.5</v>
      </c>
      <c r="W548" s="1">
        <v>9.6</v>
      </c>
    </row>
    <row r="549" spans="1:23" x14ac:dyDescent="0.2">
      <c r="A549">
        <v>548</v>
      </c>
      <c r="B549" t="s">
        <v>2588</v>
      </c>
      <c r="C549" t="s">
        <v>30</v>
      </c>
      <c r="D549" t="s">
        <v>3258</v>
      </c>
      <c r="E549" t="s">
        <v>3259</v>
      </c>
      <c r="F549" t="s">
        <v>21</v>
      </c>
      <c r="G549" t="s">
        <v>22</v>
      </c>
      <c r="H549" t="s">
        <v>3260</v>
      </c>
      <c r="K549" t="s">
        <v>620</v>
      </c>
      <c r="L549" t="s">
        <v>26</v>
      </c>
      <c r="M549" t="s">
        <v>3257</v>
      </c>
      <c r="N549">
        <v>20081125</v>
      </c>
      <c r="P549" t="s">
        <v>414</v>
      </c>
      <c r="Q549">
        <v>20081125</v>
      </c>
      <c r="S549" s="1" t="s">
        <v>3261</v>
      </c>
      <c r="T549" s="1">
        <v>29.8</v>
      </c>
      <c r="U549" s="1">
        <v>10.9</v>
      </c>
      <c r="V549" s="1">
        <v>23.3</v>
      </c>
      <c r="W549" s="1">
        <v>9.5</v>
      </c>
    </row>
    <row r="550" spans="1:23" x14ac:dyDescent="0.2">
      <c r="A550">
        <v>549</v>
      </c>
      <c r="B550" t="s">
        <v>2588</v>
      </c>
      <c r="C550" t="s">
        <v>30</v>
      </c>
      <c r="D550" t="s">
        <v>3263</v>
      </c>
      <c r="E550" t="s">
        <v>3264</v>
      </c>
      <c r="F550" t="s">
        <v>21</v>
      </c>
      <c r="G550" t="s">
        <v>22</v>
      </c>
      <c r="H550" t="s">
        <v>3265</v>
      </c>
      <c r="I550" t="s">
        <v>3255</v>
      </c>
      <c r="K550" t="s">
        <v>620</v>
      </c>
      <c r="L550" t="s">
        <v>26</v>
      </c>
      <c r="M550" t="s">
        <v>3262</v>
      </c>
      <c r="N550">
        <v>20081125</v>
      </c>
      <c r="P550" t="s">
        <v>3266</v>
      </c>
      <c r="Q550">
        <v>20081125</v>
      </c>
      <c r="S550" s="1" t="s">
        <v>3267</v>
      </c>
      <c r="T550" s="1">
        <v>27.9</v>
      </c>
      <c r="U550" s="1">
        <v>10.7</v>
      </c>
      <c r="V550" s="1">
        <v>22.4</v>
      </c>
      <c r="W550" s="1">
        <v>9.5</v>
      </c>
    </row>
    <row r="551" spans="1:23" x14ac:dyDescent="0.2">
      <c r="A551">
        <v>550</v>
      </c>
      <c r="B551" t="s">
        <v>2588</v>
      </c>
      <c r="C551" t="s">
        <v>30</v>
      </c>
      <c r="D551" t="s">
        <v>3269</v>
      </c>
      <c r="E551" t="s">
        <v>3270</v>
      </c>
      <c r="F551" t="s">
        <v>21</v>
      </c>
      <c r="G551" t="s">
        <v>22</v>
      </c>
      <c r="H551" t="s">
        <v>3271</v>
      </c>
      <c r="K551" t="s">
        <v>620</v>
      </c>
      <c r="L551" t="s">
        <v>26</v>
      </c>
      <c r="M551" t="s">
        <v>3268</v>
      </c>
      <c r="N551">
        <v>20130802</v>
      </c>
      <c r="P551" t="s">
        <v>3272</v>
      </c>
      <c r="Q551">
        <v>20180201</v>
      </c>
      <c r="S551" s="1" t="s">
        <v>3273</v>
      </c>
      <c r="T551" s="1">
        <v>31.8</v>
      </c>
      <c r="U551" s="1">
        <v>11.3</v>
      </c>
      <c r="V551" s="1">
        <v>25</v>
      </c>
      <c r="W551" s="1">
        <v>10</v>
      </c>
    </row>
    <row r="552" spans="1:23" x14ac:dyDescent="0.2">
      <c r="A552">
        <v>551</v>
      </c>
      <c r="B552" t="s">
        <v>2588</v>
      </c>
      <c r="C552" t="s">
        <v>30</v>
      </c>
      <c r="D552" t="s">
        <v>3275</v>
      </c>
      <c r="E552" t="s">
        <v>3276</v>
      </c>
      <c r="F552" t="s">
        <v>21</v>
      </c>
      <c r="G552" t="s">
        <v>22</v>
      </c>
      <c r="H552" t="s">
        <v>3277</v>
      </c>
      <c r="I552" t="s">
        <v>3255</v>
      </c>
      <c r="K552" t="s">
        <v>620</v>
      </c>
      <c r="L552" t="s">
        <v>26</v>
      </c>
      <c r="M552" t="s">
        <v>3274</v>
      </c>
      <c r="N552">
        <v>20081125</v>
      </c>
      <c r="P552" t="s">
        <v>3278</v>
      </c>
      <c r="Q552">
        <v>20180201</v>
      </c>
      <c r="S552" s="1" t="s">
        <v>3279</v>
      </c>
      <c r="T552" s="1">
        <v>28.9</v>
      </c>
      <c r="U552" s="1">
        <v>10.8</v>
      </c>
      <c r="V552" s="1">
        <v>23.7</v>
      </c>
      <c r="W552" s="1">
        <v>9.6</v>
      </c>
    </row>
    <row r="553" spans="1:23" x14ac:dyDescent="0.2">
      <c r="A553">
        <v>552</v>
      </c>
      <c r="B553" t="s">
        <v>2588</v>
      </c>
      <c r="C553" t="s">
        <v>30</v>
      </c>
      <c r="D553" t="s">
        <v>3281</v>
      </c>
      <c r="E553" t="s">
        <v>3282</v>
      </c>
      <c r="F553" t="s">
        <v>21</v>
      </c>
      <c r="G553" t="s">
        <v>22</v>
      </c>
      <c r="H553" t="s">
        <v>3282</v>
      </c>
      <c r="K553" t="s">
        <v>620</v>
      </c>
      <c r="L553" t="s">
        <v>26</v>
      </c>
      <c r="M553" t="s">
        <v>3280</v>
      </c>
      <c r="N553">
        <v>20081125</v>
      </c>
      <c r="P553" t="s">
        <v>3283</v>
      </c>
      <c r="Q553">
        <v>20081125</v>
      </c>
      <c r="S553" s="1" t="s">
        <v>3284</v>
      </c>
      <c r="T553" s="1">
        <v>27.3</v>
      </c>
      <c r="U553" s="1">
        <v>10.6</v>
      </c>
      <c r="V553" s="1">
        <v>22.2</v>
      </c>
      <c r="W553" s="1">
        <v>9.5</v>
      </c>
    </row>
    <row r="554" spans="1:23" x14ac:dyDescent="0.2">
      <c r="A554">
        <v>553</v>
      </c>
      <c r="B554" t="s">
        <v>176</v>
      </c>
      <c r="C554" t="s">
        <v>30</v>
      </c>
      <c r="D554" t="s">
        <v>3286</v>
      </c>
      <c r="E554" t="s">
        <v>3287</v>
      </c>
      <c r="F554" t="s">
        <v>21</v>
      </c>
      <c r="G554" t="s">
        <v>22</v>
      </c>
      <c r="H554" t="s">
        <v>3288</v>
      </c>
      <c r="K554" t="s">
        <v>620</v>
      </c>
      <c r="L554" t="s">
        <v>26</v>
      </c>
      <c r="M554" t="s">
        <v>3285</v>
      </c>
      <c r="N554">
        <v>20081125</v>
      </c>
      <c r="P554" t="s">
        <v>3289</v>
      </c>
      <c r="Q554">
        <v>20081125</v>
      </c>
      <c r="S554" s="1" t="s">
        <v>3290</v>
      </c>
      <c r="T554" s="1">
        <v>26.1</v>
      </c>
      <c r="U554" s="1">
        <v>10.5</v>
      </c>
      <c r="V554" s="1">
        <v>21.3</v>
      </c>
      <c r="W554" s="1">
        <v>9.4</v>
      </c>
    </row>
    <row r="555" spans="1:23" x14ac:dyDescent="0.2">
      <c r="A555">
        <v>554</v>
      </c>
      <c r="B555" t="s">
        <v>2588</v>
      </c>
      <c r="C555" t="s">
        <v>30</v>
      </c>
      <c r="D555" t="s">
        <v>3292</v>
      </c>
      <c r="E555" t="s">
        <v>3293</v>
      </c>
      <c r="F555" t="s">
        <v>21</v>
      </c>
      <c r="G555" t="s">
        <v>22</v>
      </c>
      <c r="H555" t="s">
        <v>3294</v>
      </c>
      <c r="I555" t="s">
        <v>3295</v>
      </c>
      <c r="K555" t="s">
        <v>620</v>
      </c>
      <c r="L555" t="s">
        <v>26</v>
      </c>
      <c r="M555" t="s">
        <v>3291</v>
      </c>
      <c r="N555">
        <v>20081125</v>
      </c>
      <c r="P555" t="s">
        <v>3249</v>
      </c>
      <c r="Q555">
        <v>20081125</v>
      </c>
      <c r="S555" s="1" t="s">
        <v>3296</v>
      </c>
      <c r="T555" s="1">
        <v>26.3</v>
      </c>
      <c r="U555" s="1">
        <v>10.5</v>
      </c>
      <c r="V555" s="1">
        <v>21.3</v>
      </c>
      <c r="W555" s="1">
        <v>9.4</v>
      </c>
    </row>
    <row r="556" spans="1:23" x14ac:dyDescent="0.2">
      <c r="A556">
        <v>555</v>
      </c>
      <c r="B556" t="s">
        <v>176</v>
      </c>
      <c r="C556" t="s">
        <v>30</v>
      </c>
      <c r="D556" t="s">
        <v>3298</v>
      </c>
      <c r="E556" t="s">
        <v>3299</v>
      </c>
      <c r="F556" t="s">
        <v>21</v>
      </c>
      <c r="G556" t="s">
        <v>170</v>
      </c>
      <c r="H556" t="s">
        <v>3300</v>
      </c>
      <c r="K556" t="s">
        <v>620</v>
      </c>
      <c r="L556" t="s">
        <v>26</v>
      </c>
      <c r="M556" t="s">
        <v>3297</v>
      </c>
      <c r="N556">
        <v>20081125</v>
      </c>
      <c r="P556" t="s">
        <v>3301</v>
      </c>
      <c r="Q556">
        <v>20180201</v>
      </c>
      <c r="S556" s="1" t="s">
        <v>3302</v>
      </c>
      <c r="T556" s="1">
        <v>26.2</v>
      </c>
      <c r="U556" s="1">
        <v>10.5</v>
      </c>
      <c r="V556" s="1">
        <v>21</v>
      </c>
      <c r="W556" s="1">
        <v>9.1999999999999993</v>
      </c>
    </row>
    <row r="557" spans="1:23" x14ac:dyDescent="0.2">
      <c r="A557">
        <v>556</v>
      </c>
      <c r="B557" t="s">
        <v>176</v>
      </c>
      <c r="C557" t="s">
        <v>30</v>
      </c>
      <c r="D557" t="s">
        <v>3304</v>
      </c>
      <c r="E557" t="s">
        <v>3305</v>
      </c>
      <c r="F557" t="s">
        <v>21</v>
      </c>
      <c r="G557" t="s">
        <v>22</v>
      </c>
      <c r="H557" t="s">
        <v>3306</v>
      </c>
      <c r="I557" t="s">
        <v>3255</v>
      </c>
      <c r="K557" t="s">
        <v>620</v>
      </c>
      <c r="L557" t="s">
        <v>26</v>
      </c>
      <c r="M557" t="s">
        <v>3303</v>
      </c>
      <c r="N557">
        <v>20081125</v>
      </c>
      <c r="P557" t="s">
        <v>3307</v>
      </c>
      <c r="Q557">
        <v>20081125</v>
      </c>
      <c r="S557" s="1" t="s">
        <v>3308</v>
      </c>
      <c r="T557" s="1">
        <v>29</v>
      </c>
      <c r="U557" s="1">
        <v>10.9</v>
      </c>
      <c r="V557" s="1">
        <v>22.7</v>
      </c>
      <c r="W557" s="1">
        <v>9.6</v>
      </c>
    </row>
    <row r="558" spans="1:23" x14ac:dyDescent="0.2">
      <c r="A558">
        <v>557</v>
      </c>
      <c r="B558" t="s">
        <v>176</v>
      </c>
      <c r="C558" t="s">
        <v>30</v>
      </c>
      <c r="D558" t="s">
        <v>3310</v>
      </c>
      <c r="E558" t="s">
        <v>3311</v>
      </c>
      <c r="F558" t="s">
        <v>21</v>
      </c>
      <c r="G558" t="s">
        <v>170</v>
      </c>
      <c r="H558" t="s">
        <v>3311</v>
      </c>
      <c r="K558" t="s">
        <v>620</v>
      </c>
      <c r="L558" t="s">
        <v>26</v>
      </c>
      <c r="M558" t="s">
        <v>3309</v>
      </c>
      <c r="N558">
        <v>20161012</v>
      </c>
      <c r="P558" t="s">
        <v>3312</v>
      </c>
      <c r="Q558">
        <v>20161012</v>
      </c>
      <c r="S558" s="1" t="s">
        <v>3313</v>
      </c>
      <c r="T558" s="1">
        <v>26.9</v>
      </c>
      <c r="U558" s="1">
        <v>10.6</v>
      </c>
      <c r="V558" s="1">
        <v>21.6</v>
      </c>
      <c r="W558" s="1">
        <v>9.4</v>
      </c>
    </row>
    <row r="559" spans="1:23" x14ac:dyDescent="0.2">
      <c r="A559">
        <v>558</v>
      </c>
      <c r="B559" t="s">
        <v>176</v>
      </c>
      <c r="C559" t="s">
        <v>30</v>
      </c>
      <c r="D559" t="s">
        <v>3315</v>
      </c>
      <c r="E559" t="s">
        <v>1658</v>
      </c>
      <c r="F559" t="s">
        <v>21</v>
      </c>
      <c r="G559" t="s">
        <v>170</v>
      </c>
      <c r="H559" t="s">
        <v>3316</v>
      </c>
      <c r="I559" t="s">
        <v>3317</v>
      </c>
      <c r="K559" t="s">
        <v>620</v>
      </c>
      <c r="L559" t="s">
        <v>26</v>
      </c>
      <c r="M559" t="s">
        <v>3314</v>
      </c>
      <c r="N559">
        <v>20081125</v>
      </c>
      <c r="P559" t="s">
        <v>3318</v>
      </c>
      <c r="Q559">
        <v>20081125</v>
      </c>
      <c r="S559" s="1" t="s">
        <v>3319</v>
      </c>
      <c r="T559" s="1">
        <v>20.7</v>
      </c>
      <c r="U559" s="1">
        <v>9.4</v>
      </c>
      <c r="V559" s="1">
        <v>15.8</v>
      </c>
      <c r="W559" s="1">
        <v>7.7</v>
      </c>
    </row>
    <row r="560" spans="1:23" x14ac:dyDescent="0.2">
      <c r="A560">
        <v>559</v>
      </c>
      <c r="B560" t="s">
        <v>176</v>
      </c>
      <c r="C560" t="s">
        <v>30</v>
      </c>
      <c r="D560" t="s">
        <v>3321</v>
      </c>
      <c r="E560" t="s">
        <v>3322</v>
      </c>
      <c r="F560" t="s">
        <v>21</v>
      </c>
      <c r="G560" t="s">
        <v>170</v>
      </c>
      <c r="H560" t="s">
        <v>3323</v>
      </c>
      <c r="I560" t="s">
        <v>3324</v>
      </c>
      <c r="J560" t="s">
        <v>3317</v>
      </c>
      <c r="K560" t="s">
        <v>620</v>
      </c>
      <c r="L560" t="s">
        <v>26</v>
      </c>
      <c r="M560" t="s">
        <v>3320</v>
      </c>
      <c r="N560">
        <v>20081125</v>
      </c>
      <c r="P560" t="s">
        <v>3325</v>
      </c>
      <c r="Q560">
        <v>20081125</v>
      </c>
      <c r="S560" s="1" t="s">
        <v>3326</v>
      </c>
      <c r="T560" s="1">
        <v>25.6</v>
      </c>
      <c r="U560" s="1">
        <v>10.4</v>
      </c>
      <c r="V560" s="1">
        <v>20.6</v>
      </c>
      <c r="W560" s="1">
        <v>9.1999999999999993</v>
      </c>
    </row>
    <row r="561" spans="1:23" x14ac:dyDescent="0.2">
      <c r="A561">
        <v>560</v>
      </c>
      <c r="B561" t="s">
        <v>2588</v>
      </c>
      <c r="C561" t="s">
        <v>30</v>
      </c>
      <c r="D561" t="s">
        <v>3328</v>
      </c>
      <c r="E561" t="s">
        <v>3329</v>
      </c>
      <c r="F561" t="s">
        <v>21</v>
      </c>
      <c r="G561" t="s">
        <v>22</v>
      </c>
      <c r="H561" t="s">
        <v>3330</v>
      </c>
      <c r="K561" t="s">
        <v>620</v>
      </c>
      <c r="L561" t="s">
        <v>26</v>
      </c>
      <c r="M561" t="s">
        <v>3327</v>
      </c>
      <c r="N561">
        <v>20120209</v>
      </c>
      <c r="P561" t="s">
        <v>390</v>
      </c>
      <c r="Q561">
        <v>20180201</v>
      </c>
      <c r="S561" s="1" t="s">
        <v>3331</v>
      </c>
      <c r="T561" s="1">
        <v>26.7</v>
      </c>
      <c r="U561" s="1">
        <v>10.6</v>
      </c>
      <c r="V561" s="1">
        <v>21.7</v>
      </c>
      <c r="W561" s="1">
        <v>9.5</v>
      </c>
    </row>
    <row r="562" spans="1:23" x14ac:dyDescent="0.2">
      <c r="A562">
        <v>561</v>
      </c>
      <c r="B562" t="s">
        <v>2588</v>
      </c>
      <c r="C562" t="s">
        <v>30</v>
      </c>
      <c r="D562" t="s">
        <v>3333</v>
      </c>
      <c r="E562" t="s">
        <v>3334</v>
      </c>
      <c r="F562" t="s">
        <v>21</v>
      </c>
      <c r="G562" t="s">
        <v>170</v>
      </c>
      <c r="H562" t="s">
        <v>3335</v>
      </c>
      <c r="K562" t="s">
        <v>620</v>
      </c>
      <c r="L562" t="s">
        <v>26</v>
      </c>
      <c r="M562" t="s">
        <v>3332</v>
      </c>
      <c r="N562">
        <v>20081125</v>
      </c>
      <c r="P562" t="s">
        <v>3336</v>
      </c>
      <c r="Q562">
        <v>20081125</v>
      </c>
      <c r="S562" s="1" t="s">
        <v>3337</v>
      </c>
      <c r="T562" s="1">
        <v>26.2</v>
      </c>
      <c r="U562" s="1">
        <v>10.5</v>
      </c>
      <c r="V562" s="1">
        <v>21.1</v>
      </c>
      <c r="W562" s="1">
        <v>9.3000000000000007</v>
      </c>
    </row>
    <row r="563" spans="1:23" x14ac:dyDescent="0.2">
      <c r="A563">
        <v>562</v>
      </c>
      <c r="B563" t="s">
        <v>3194</v>
      </c>
      <c r="C563" t="s">
        <v>30</v>
      </c>
      <c r="D563" t="s">
        <v>3339</v>
      </c>
      <c r="E563" t="s">
        <v>3340</v>
      </c>
      <c r="F563" t="s">
        <v>21</v>
      </c>
      <c r="G563" t="s">
        <v>170</v>
      </c>
      <c r="H563" t="s">
        <v>3341</v>
      </c>
      <c r="I563" t="s">
        <v>3342</v>
      </c>
      <c r="K563" t="s">
        <v>620</v>
      </c>
      <c r="L563" t="s">
        <v>26</v>
      </c>
      <c r="M563" t="s">
        <v>3338</v>
      </c>
      <c r="N563">
        <v>20230124</v>
      </c>
      <c r="P563" t="s">
        <v>27</v>
      </c>
      <c r="Q563">
        <v>20230124</v>
      </c>
      <c r="S563" s="1" t="s">
        <v>3343</v>
      </c>
      <c r="T563" s="1">
        <v>27.1</v>
      </c>
      <c r="U563" s="1">
        <v>10.6</v>
      </c>
      <c r="V563" s="1">
        <v>21.7</v>
      </c>
      <c r="W563" s="1">
        <v>9.4</v>
      </c>
    </row>
    <row r="564" spans="1:23" x14ac:dyDescent="0.2">
      <c r="A564">
        <v>563</v>
      </c>
      <c r="B564" t="s">
        <v>3194</v>
      </c>
      <c r="C564" t="s">
        <v>30</v>
      </c>
      <c r="D564" t="s">
        <v>3345</v>
      </c>
      <c r="E564" t="s">
        <v>3346</v>
      </c>
      <c r="F564" t="s">
        <v>21</v>
      </c>
      <c r="G564" t="s">
        <v>170</v>
      </c>
      <c r="H564" t="s">
        <v>3347</v>
      </c>
      <c r="I564" t="s">
        <v>3348</v>
      </c>
      <c r="K564" t="s">
        <v>620</v>
      </c>
      <c r="L564" t="s">
        <v>26</v>
      </c>
      <c r="M564" t="s">
        <v>3344</v>
      </c>
      <c r="N564">
        <v>20081125</v>
      </c>
      <c r="P564" t="s">
        <v>3349</v>
      </c>
      <c r="Q564">
        <v>20081125</v>
      </c>
      <c r="S564" s="1" t="s">
        <v>3350</v>
      </c>
      <c r="T564" s="1">
        <v>29.9</v>
      </c>
      <c r="U564" s="1">
        <v>11</v>
      </c>
      <c r="V564" s="1">
        <v>23.6</v>
      </c>
      <c r="W564" s="1">
        <v>9.9</v>
      </c>
    </row>
    <row r="565" spans="1:23" x14ac:dyDescent="0.2">
      <c r="A565">
        <v>564</v>
      </c>
      <c r="B565" t="s">
        <v>3194</v>
      </c>
      <c r="C565" t="s">
        <v>30</v>
      </c>
      <c r="D565" t="s">
        <v>3352</v>
      </c>
      <c r="E565" t="s">
        <v>3353</v>
      </c>
      <c r="F565" t="s">
        <v>21</v>
      </c>
      <c r="G565" t="s">
        <v>170</v>
      </c>
      <c r="H565" t="s">
        <v>3354</v>
      </c>
      <c r="K565" t="s">
        <v>620</v>
      </c>
      <c r="L565" t="s">
        <v>26</v>
      </c>
      <c r="M565" t="s">
        <v>3351</v>
      </c>
      <c r="N565">
        <v>20081125</v>
      </c>
      <c r="P565" t="s">
        <v>3355</v>
      </c>
      <c r="Q565">
        <v>20081125</v>
      </c>
      <c r="S565" s="1" t="s">
        <v>3356</v>
      </c>
      <c r="T565" s="1">
        <v>29.6</v>
      </c>
      <c r="U565" s="1">
        <v>11</v>
      </c>
      <c r="V565" s="1">
        <v>23.3</v>
      </c>
      <c r="W565" s="1">
        <v>9.8000000000000007</v>
      </c>
    </row>
    <row r="566" spans="1:23" x14ac:dyDescent="0.2">
      <c r="A566">
        <v>565</v>
      </c>
      <c r="B566" t="s">
        <v>3194</v>
      </c>
      <c r="C566" t="s">
        <v>30</v>
      </c>
      <c r="D566" t="s">
        <v>3358</v>
      </c>
      <c r="E566" t="s">
        <v>3359</v>
      </c>
      <c r="F566" t="s">
        <v>21</v>
      </c>
      <c r="G566" t="s">
        <v>170</v>
      </c>
      <c r="H566" t="s">
        <v>3360</v>
      </c>
      <c r="I566" t="s">
        <v>3361</v>
      </c>
      <c r="K566" t="s">
        <v>620</v>
      </c>
      <c r="L566" t="s">
        <v>26</v>
      </c>
      <c r="M566" t="s">
        <v>3357</v>
      </c>
      <c r="N566">
        <v>20081125</v>
      </c>
      <c r="P566" t="s">
        <v>3336</v>
      </c>
      <c r="Q566">
        <v>20081125</v>
      </c>
      <c r="S566" s="1" t="s">
        <v>3362</v>
      </c>
      <c r="T566" s="1">
        <v>27.7</v>
      </c>
      <c r="U566" s="1">
        <v>10.8</v>
      </c>
      <c r="V566" s="1">
        <v>21.9</v>
      </c>
      <c r="W566" s="1">
        <v>9.5</v>
      </c>
    </row>
    <row r="567" spans="1:23" x14ac:dyDescent="0.2">
      <c r="A567">
        <v>566</v>
      </c>
      <c r="B567" t="s">
        <v>3194</v>
      </c>
      <c r="C567" t="s">
        <v>624</v>
      </c>
      <c r="D567" t="s">
        <v>3364</v>
      </c>
      <c r="E567" t="s">
        <v>3365</v>
      </c>
      <c r="F567" t="s">
        <v>21</v>
      </c>
      <c r="G567" t="s">
        <v>170</v>
      </c>
      <c r="H567" t="s">
        <v>3366</v>
      </c>
      <c r="K567" t="s">
        <v>620</v>
      </c>
      <c r="L567" t="s">
        <v>26</v>
      </c>
      <c r="M567" t="s">
        <v>3363</v>
      </c>
      <c r="N567">
        <v>20200326</v>
      </c>
      <c r="P567" t="s">
        <v>100</v>
      </c>
      <c r="Q567">
        <v>20200326</v>
      </c>
      <c r="S567" s="1" t="s">
        <v>3367</v>
      </c>
      <c r="T567" s="1">
        <v>37.700000000000003</v>
      </c>
      <c r="U567" s="1">
        <v>12.2</v>
      </c>
      <c r="V567" s="1">
        <v>27.7</v>
      </c>
      <c r="W567" s="1">
        <v>10.6</v>
      </c>
    </row>
    <row r="568" spans="1:23" x14ac:dyDescent="0.2">
      <c r="A568">
        <v>567</v>
      </c>
      <c r="B568" t="s">
        <v>327</v>
      </c>
      <c r="C568" t="s">
        <v>30</v>
      </c>
      <c r="D568" t="s">
        <v>3369</v>
      </c>
      <c r="E568" t="s">
        <v>3370</v>
      </c>
      <c r="F568" t="s">
        <v>21</v>
      </c>
      <c r="G568" t="s">
        <v>170</v>
      </c>
      <c r="H568" t="s">
        <v>3371</v>
      </c>
      <c r="K568" t="s">
        <v>620</v>
      </c>
      <c r="L568" t="s">
        <v>26</v>
      </c>
      <c r="M568" t="s">
        <v>3368</v>
      </c>
      <c r="N568">
        <v>20140721</v>
      </c>
      <c r="P568" t="s">
        <v>674</v>
      </c>
      <c r="Q568">
        <v>20140721</v>
      </c>
      <c r="S568" s="1" t="s">
        <v>3372</v>
      </c>
      <c r="T568" s="1">
        <v>26.6</v>
      </c>
      <c r="U568" s="1">
        <v>10.7</v>
      </c>
      <c r="V568" s="1">
        <v>20.9</v>
      </c>
      <c r="W568" s="1">
        <v>9.1</v>
      </c>
    </row>
    <row r="569" spans="1:23" x14ac:dyDescent="0.2">
      <c r="A569">
        <v>568</v>
      </c>
      <c r="B569" t="s">
        <v>327</v>
      </c>
      <c r="C569" t="s">
        <v>30</v>
      </c>
      <c r="D569" t="s">
        <v>3374</v>
      </c>
      <c r="E569" t="s">
        <v>3375</v>
      </c>
      <c r="F569" t="s">
        <v>21</v>
      </c>
      <c r="G569" t="s">
        <v>170</v>
      </c>
      <c r="H569" t="s">
        <v>3376</v>
      </c>
      <c r="I569" t="s">
        <v>3371</v>
      </c>
      <c r="K569" t="s">
        <v>620</v>
      </c>
      <c r="L569" t="s">
        <v>26</v>
      </c>
      <c r="M569" t="s">
        <v>3373</v>
      </c>
      <c r="N569">
        <v>20081125</v>
      </c>
      <c r="P569" t="s">
        <v>3377</v>
      </c>
      <c r="Q569">
        <v>20081125</v>
      </c>
      <c r="S569" s="1" t="s">
        <v>3378</v>
      </c>
      <c r="T569" s="1">
        <v>28.4</v>
      </c>
      <c r="U569" s="1">
        <v>10.9</v>
      </c>
      <c r="V569" s="1">
        <v>22</v>
      </c>
      <c r="W569" s="1">
        <v>9.4</v>
      </c>
    </row>
    <row r="570" spans="1:23" x14ac:dyDescent="0.2">
      <c r="A570">
        <v>569</v>
      </c>
      <c r="B570" t="s">
        <v>327</v>
      </c>
      <c r="C570" t="s">
        <v>30</v>
      </c>
      <c r="D570" t="s">
        <v>3380</v>
      </c>
      <c r="E570" t="s">
        <v>3381</v>
      </c>
      <c r="F570" t="s">
        <v>21</v>
      </c>
      <c r="G570" t="s">
        <v>170</v>
      </c>
      <c r="H570" t="s">
        <v>3382</v>
      </c>
      <c r="K570" t="s">
        <v>620</v>
      </c>
      <c r="L570" t="s">
        <v>26</v>
      </c>
      <c r="M570" t="s">
        <v>3379</v>
      </c>
      <c r="N570">
        <v>20090921</v>
      </c>
      <c r="P570" t="s">
        <v>3383</v>
      </c>
      <c r="Q570">
        <v>20180201</v>
      </c>
      <c r="S570" s="1" t="s">
        <v>3384</v>
      </c>
      <c r="T570" s="1">
        <v>27.2</v>
      </c>
      <c r="U570" s="1">
        <v>10.7</v>
      </c>
      <c r="V570" s="1">
        <v>21.6</v>
      </c>
      <c r="W570" s="1">
        <v>9.1</v>
      </c>
    </row>
    <row r="571" spans="1:23" x14ac:dyDescent="0.2">
      <c r="A571">
        <v>570</v>
      </c>
      <c r="B571" t="s">
        <v>327</v>
      </c>
      <c r="C571" t="s">
        <v>30</v>
      </c>
      <c r="D571" t="s">
        <v>3386</v>
      </c>
      <c r="E571" t="s">
        <v>3387</v>
      </c>
      <c r="F571" t="s">
        <v>21</v>
      </c>
      <c r="G571" t="s">
        <v>170</v>
      </c>
      <c r="H571" t="s">
        <v>3388</v>
      </c>
      <c r="I571" t="s">
        <v>3389</v>
      </c>
      <c r="J571" t="s">
        <v>3371</v>
      </c>
      <c r="K571" t="s">
        <v>620</v>
      </c>
      <c r="L571" t="s">
        <v>26</v>
      </c>
      <c r="M571" t="s">
        <v>3385</v>
      </c>
      <c r="N571">
        <v>20081125</v>
      </c>
      <c r="P571" t="s">
        <v>3390</v>
      </c>
      <c r="Q571">
        <v>20081125</v>
      </c>
      <c r="S571" s="1" t="s">
        <v>3391</v>
      </c>
      <c r="T571" s="1">
        <v>26.2</v>
      </c>
      <c r="U571" s="1">
        <v>10.4</v>
      </c>
      <c r="V571" s="1">
        <v>20.7</v>
      </c>
      <c r="W571" s="1">
        <v>9</v>
      </c>
    </row>
    <row r="572" spans="1:23" x14ac:dyDescent="0.2">
      <c r="A572">
        <v>571</v>
      </c>
      <c r="B572" t="s">
        <v>327</v>
      </c>
      <c r="C572" t="s">
        <v>30</v>
      </c>
      <c r="D572" t="s">
        <v>3393</v>
      </c>
      <c r="E572" t="s">
        <v>3394</v>
      </c>
      <c r="F572" t="s">
        <v>21</v>
      </c>
      <c r="G572" t="s">
        <v>170</v>
      </c>
      <c r="H572" t="s">
        <v>3395</v>
      </c>
      <c r="I572" t="s">
        <v>3371</v>
      </c>
      <c r="K572" t="s">
        <v>620</v>
      </c>
      <c r="L572" t="s">
        <v>26</v>
      </c>
      <c r="M572" t="s">
        <v>3392</v>
      </c>
      <c r="N572">
        <v>20081125</v>
      </c>
      <c r="P572" t="s">
        <v>949</v>
      </c>
      <c r="Q572">
        <v>20180201</v>
      </c>
      <c r="S572" s="1" t="s">
        <v>3396</v>
      </c>
      <c r="T572" s="1">
        <v>27.2</v>
      </c>
      <c r="U572" s="1">
        <v>10.5</v>
      </c>
      <c r="V572" s="1">
        <v>21.2</v>
      </c>
      <c r="W572" s="1">
        <v>9.1</v>
      </c>
    </row>
    <row r="573" spans="1:23" x14ac:dyDescent="0.2">
      <c r="A573">
        <v>572</v>
      </c>
      <c r="B573" t="s">
        <v>327</v>
      </c>
      <c r="C573" t="s">
        <v>30</v>
      </c>
      <c r="D573" t="s">
        <v>3398</v>
      </c>
      <c r="E573" t="s">
        <v>3399</v>
      </c>
      <c r="F573" t="s">
        <v>21</v>
      </c>
      <c r="G573" t="s">
        <v>170</v>
      </c>
      <c r="H573" t="s">
        <v>3400</v>
      </c>
      <c r="I573" t="s">
        <v>3371</v>
      </c>
      <c r="K573" t="s">
        <v>620</v>
      </c>
      <c r="L573" t="s">
        <v>26</v>
      </c>
      <c r="M573" t="s">
        <v>3397</v>
      </c>
      <c r="N573">
        <v>20081125</v>
      </c>
      <c r="P573" t="s">
        <v>3401</v>
      </c>
      <c r="Q573">
        <v>20081125</v>
      </c>
      <c r="S573" s="1" t="s">
        <v>3402</v>
      </c>
      <c r="T573" s="1">
        <v>28.3</v>
      </c>
      <c r="U573" s="1">
        <v>10.9</v>
      </c>
      <c r="V573" s="1">
        <v>22.5</v>
      </c>
      <c r="W573" s="1">
        <v>9.5</v>
      </c>
    </row>
    <row r="574" spans="1:23" x14ac:dyDescent="0.2">
      <c r="A574">
        <v>573</v>
      </c>
      <c r="B574" t="s">
        <v>327</v>
      </c>
      <c r="C574" t="s">
        <v>30</v>
      </c>
      <c r="D574" t="s">
        <v>3404</v>
      </c>
      <c r="E574" t="s">
        <v>3405</v>
      </c>
      <c r="F574" t="s">
        <v>21</v>
      </c>
      <c r="G574" t="s">
        <v>170</v>
      </c>
      <c r="H574" t="s">
        <v>3406</v>
      </c>
      <c r="I574" t="s">
        <v>3371</v>
      </c>
      <c r="K574" t="s">
        <v>620</v>
      </c>
      <c r="L574" t="s">
        <v>26</v>
      </c>
      <c r="M574" t="s">
        <v>3403</v>
      </c>
      <c r="N574">
        <v>20081125</v>
      </c>
      <c r="P574" t="s">
        <v>87</v>
      </c>
      <c r="Q574">
        <v>20081125</v>
      </c>
      <c r="S574" s="1" t="s">
        <v>3407</v>
      </c>
      <c r="T574" s="1">
        <v>27.6</v>
      </c>
      <c r="U574" s="1">
        <v>10.7</v>
      </c>
      <c r="V574" s="1">
        <v>21.9</v>
      </c>
      <c r="W574" s="1">
        <v>9.3000000000000007</v>
      </c>
    </row>
    <row r="575" spans="1:23" x14ac:dyDescent="0.2">
      <c r="A575">
        <v>574</v>
      </c>
      <c r="B575" t="s">
        <v>327</v>
      </c>
      <c r="C575" t="s">
        <v>30</v>
      </c>
      <c r="D575" t="s">
        <v>3409</v>
      </c>
      <c r="E575" t="s">
        <v>3410</v>
      </c>
      <c r="F575" t="s">
        <v>21</v>
      </c>
      <c r="G575" t="s">
        <v>170</v>
      </c>
      <c r="H575" t="s">
        <v>3411</v>
      </c>
      <c r="I575" t="s">
        <v>3371</v>
      </c>
      <c r="K575" t="s">
        <v>620</v>
      </c>
      <c r="L575" t="s">
        <v>26</v>
      </c>
      <c r="M575" t="s">
        <v>3408</v>
      </c>
      <c r="N575">
        <v>20081125</v>
      </c>
      <c r="P575" t="s">
        <v>3412</v>
      </c>
      <c r="Q575">
        <v>20081125</v>
      </c>
      <c r="S575" s="1" t="s">
        <v>3413</v>
      </c>
      <c r="T575" s="1">
        <v>27.5</v>
      </c>
      <c r="U575" s="1">
        <v>10.8</v>
      </c>
      <c r="V575" s="1">
        <v>21.5</v>
      </c>
      <c r="W575" s="1">
        <v>9.3000000000000007</v>
      </c>
    </row>
    <row r="576" spans="1:23" x14ac:dyDescent="0.2">
      <c r="A576">
        <v>575</v>
      </c>
      <c r="B576" t="s">
        <v>3419</v>
      </c>
      <c r="C576" t="s">
        <v>2575</v>
      </c>
      <c r="D576" t="s">
        <v>3415</v>
      </c>
      <c r="E576" t="s">
        <v>3416</v>
      </c>
      <c r="F576" t="s">
        <v>21</v>
      </c>
      <c r="G576" t="s">
        <v>1075</v>
      </c>
      <c r="H576" t="s">
        <v>3417</v>
      </c>
      <c r="K576" t="s">
        <v>620</v>
      </c>
      <c r="L576" t="s">
        <v>26</v>
      </c>
      <c r="M576" t="s">
        <v>3414</v>
      </c>
      <c r="N576">
        <v>20081125</v>
      </c>
      <c r="P576" t="s">
        <v>318</v>
      </c>
      <c r="Q576">
        <v>20180201</v>
      </c>
      <c r="S576" s="1" t="s">
        <v>3418</v>
      </c>
      <c r="T576" s="1">
        <v>36.1</v>
      </c>
      <c r="U576" s="1">
        <v>12.2</v>
      </c>
      <c r="V576" s="1">
        <v>28.1</v>
      </c>
      <c r="W576" s="1">
        <v>10.3</v>
      </c>
    </row>
    <row r="577" spans="1:23" x14ac:dyDescent="0.2">
      <c r="A577">
        <v>576</v>
      </c>
      <c r="B577" t="s">
        <v>3419</v>
      </c>
      <c r="C577" t="s">
        <v>624</v>
      </c>
      <c r="D577" t="s">
        <v>3421</v>
      </c>
      <c r="E577" t="s">
        <v>3422</v>
      </c>
      <c r="F577" t="s">
        <v>21</v>
      </c>
      <c r="G577" t="s">
        <v>1075</v>
      </c>
      <c r="H577" t="s">
        <v>3423</v>
      </c>
      <c r="I577" t="s">
        <v>3424</v>
      </c>
      <c r="K577" t="s">
        <v>620</v>
      </c>
      <c r="L577" t="s">
        <v>26</v>
      </c>
      <c r="M577" t="s">
        <v>3420</v>
      </c>
      <c r="N577">
        <v>20250203</v>
      </c>
      <c r="P577" t="s">
        <v>1657</v>
      </c>
      <c r="Q577">
        <v>20250203</v>
      </c>
      <c r="S577" s="1" t="s">
        <v>3425</v>
      </c>
      <c r="T577" s="1">
        <v>35.5</v>
      </c>
      <c r="U577" s="1">
        <v>12</v>
      </c>
      <c r="V577" s="1">
        <v>27</v>
      </c>
      <c r="W577" s="1">
        <v>10.199999999999999</v>
      </c>
    </row>
    <row r="578" spans="1:23" x14ac:dyDescent="0.2">
      <c r="A578">
        <v>577</v>
      </c>
      <c r="B578" t="s">
        <v>2588</v>
      </c>
      <c r="C578" t="s">
        <v>30</v>
      </c>
      <c r="D578" t="s">
        <v>3427</v>
      </c>
      <c r="E578" t="s">
        <v>3428</v>
      </c>
      <c r="F578" t="s">
        <v>21</v>
      </c>
      <c r="G578" t="s">
        <v>22</v>
      </c>
      <c r="H578" t="s">
        <v>3429</v>
      </c>
      <c r="I578" t="s">
        <v>3255</v>
      </c>
      <c r="K578" t="s">
        <v>620</v>
      </c>
      <c r="L578" t="s">
        <v>26</v>
      </c>
      <c r="M578" t="s">
        <v>3426</v>
      </c>
      <c r="N578">
        <v>20081125</v>
      </c>
      <c r="P578" t="s">
        <v>3430</v>
      </c>
      <c r="Q578">
        <v>20180201</v>
      </c>
      <c r="S578" s="1" t="s">
        <v>3431</v>
      </c>
      <c r="T578" s="1">
        <v>28</v>
      </c>
      <c r="U578" s="1">
        <v>10.7</v>
      </c>
      <c r="V578" s="1">
        <v>22.8</v>
      </c>
      <c r="W578" s="1">
        <v>9.5</v>
      </c>
    </row>
    <row r="579" spans="1:23" x14ac:dyDescent="0.2">
      <c r="A579">
        <v>578</v>
      </c>
      <c r="B579" t="s">
        <v>2588</v>
      </c>
      <c r="C579" t="s">
        <v>624</v>
      </c>
      <c r="D579" t="s">
        <v>3433</v>
      </c>
      <c r="E579" t="s">
        <v>3434</v>
      </c>
      <c r="F579" t="s">
        <v>21</v>
      </c>
      <c r="G579" t="s">
        <v>22</v>
      </c>
      <c r="H579" t="s">
        <v>3435</v>
      </c>
      <c r="K579" t="s">
        <v>620</v>
      </c>
      <c r="L579" t="s">
        <v>26</v>
      </c>
      <c r="M579" t="s">
        <v>3432</v>
      </c>
      <c r="N579">
        <v>20081125</v>
      </c>
      <c r="P579" t="s">
        <v>2757</v>
      </c>
      <c r="Q579">
        <v>20081125</v>
      </c>
      <c r="S579" s="1" t="s">
        <v>3436</v>
      </c>
      <c r="T579" s="1">
        <v>28.9</v>
      </c>
      <c r="U579" s="1">
        <v>10.9</v>
      </c>
      <c r="V579" s="1">
        <v>23.6</v>
      </c>
      <c r="W579" s="1">
        <v>9.8000000000000007</v>
      </c>
    </row>
    <row r="580" spans="1:23" x14ac:dyDescent="0.2">
      <c r="A580">
        <v>579</v>
      </c>
      <c r="B580" t="s">
        <v>2588</v>
      </c>
      <c r="C580" t="s">
        <v>624</v>
      </c>
      <c r="D580" t="s">
        <v>3438</v>
      </c>
      <c r="E580" t="s">
        <v>3439</v>
      </c>
      <c r="F580" t="s">
        <v>21</v>
      </c>
      <c r="G580" t="s">
        <v>22</v>
      </c>
      <c r="H580" t="s">
        <v>3440</v>
      </c>
      <c r="I580" t="s">
        <v>3441</v>
      </c>
      <c r="K580" t="s">
        <v>620</v>
      </c>
      <c r="L580" t="s">
        <v>26</v>
      </c>
      <c r="M580" t="s">
        <v>3437</v>
      </c>
      <c r="N580">
        <v>20081125</v>
      </c>
      <c r="P580" t="s">
        <v>3442</v>
      </c>
      <c r="Q580">
        <v>20180201</v>
      </c>
      <c r="S580" s="1" t="s">
        <v>3443</v>
      </c>
      <c r="T580" s="1">
        <v>28.5</v>
      </c>
      <c r="U580" s="1">
        <v>10.8</v>
      </c>
      <c r="V580" s="1">
        <v>23.2</v>
      </c>
      <c r="W580" s="1">
        <v>9.6999999999999993</v>
      </c>
    </row>
    <row r="581" spans="1:23" x14ac:dyDescent="0.2">
      <c r="A581">
        <v>580</v>
      </c>
      <c r="B581" t="s">
        <v>327</v>
      </c>
      <c r="C581" t="s">
        <v>30</v>
      </c>
      <c r="D581" t="s">
        <v>3445</v>
      </c>
      <c r="E581" t="s">
        <v>3446</v>
      </c>
      <c r="F581" t="s">
        <v>21</v>
      </c>
      <c r="G581" t="s">
        <v>170</v>
      </c>
      <c r="H581" t="s">
        <v>3447</v>
      </c>
      <c r="I581" t="s">
        <v>3371</v>
      </c>
      <c r="K581" t="s">
        <v>620</v>
      </c>
      <c r="L581" t="s">
        <v>26</v>
      </c>
      <c r="M581" t="s">
        <v>3444</v>
      </c>
      <c r="N581">
        <v>20081125</v>
      </c>
      <c r="P581" t="s">
        <v>87</v>
      </c>
      <c r="Q581">
        <v>20081125</v>
      </c>
      <c r="S581" s="1" t="s">
        <v>3448</v>
      </c>
      <c r="T581" s="1">
        <v>25.4</v>
      </c>
      <c r="U581" s="1">
        <v>10.3</v>
      </c>
      <c r="V581" s="1">
        <v>20.100000000000001</v>
      </c>
      <c r="W581" s="1">
        <v>8.9</v>
      </c>
    </row>
    <row r="582" spans="1:23" x14ac:dyDescent="0.2">
      <c r="A582">
        <v>581</v>
      </c>
      <c r="B582" t="s">
        <v>3455</v>
      </c>
      <c r="C582" t="s">
        <v>624</v>
      </c>
      <c r="D582" t="s">
        <v>3450</v>
      </c>
      <c r="E582" t="s">
        <v>3451</v>
      </c>
      <c r="F582" t="s">
        <v>21</v>
      </c>
      <c r="G582" t="s">
        <v>1075</v>
      </c>
      <c r="H582" t="s">
        <v>3452</v>
      </c>
      <c r="I582" t="s">
        <v>3453</v>
      </c>
      <c r="K582" t="s">
        <v>620</v>
      </c>
      <c r="L582" t="s">
        <v>26</v>
      </c>
      <c r="M582" t="s">
        <v>3449</v>
      </c>
      <c r="N582">
        <v>20081125</v>
      </c>
      <c r="P582" t="s">
        <v>132</v>
      </c>
      <c r="Q582">
        <v>20180201</v>
      </c>
      <c r="S582" s="1" t="s">
        <v>3454</v>
      </c>
      <c r="T582" s="1">
        <v>31</v>
      </c>
      <c r="U582" s="1">
        <v>11.4</v>
      </c>
      <c r="V582" s="1">
        <v>24.2</v>
      </c>
      <c r="W582" s="1">
        <v>9.6999999999999993</v>
      </c>
    </row>
    <row r="583" spans="1:23" x14ac:dyDescent="0.2">
      <c r="A583">
        <v>582</v>
      </c>
      <c r="B583" t="s">
        <v>3455</v>
      </c>
      <c r="C583" t="s">
        <v>624</v>
      </c>
      <c r="D583" t="s">
        <v>3457</v>
      </c>
      <c r="E583" t="s">
        <v>3458</v>
      </c>
      <c r="F583" t="s">
        <v>21</v>
      </c>
      <c r="G583" t="s">
        <v>1075</v>
      </c>
      <c r="H583" t="s">
        <v>3459</v>
      </c>
      <c r="K583" t="s">
        <v>620</v>
      </c>
      <c r="L583" t="s">
        <v>26</v>
      </c>
      <c r="M583" t="s">
        <v>3456</v>
      </c>
      <c r="N583">
        <v>20081125</v>
      </c>
      <c r="P583" t="s">
        <v>3460</v>
      </c>
      <c r="Q583">
        <v>20081125</v>
      </c>
      <c r="S583" s="1" t="s">
        <v>3461</v>
      </c>
      <c r="T583" s="1">
        <v>32.299999999999997</v>
      </c>
      <c r="U583" s="1">
        <v>11.5</v>
      </c>
      <c r="V583" s="1">
        <v>24.9</v>
      </c>
      <c r="W583" s="1">
        <v>10.1</v>
      </c>
    </row>
    <row r="584" spans="1:23" x14ac:dyDescent="0.2">
      <c r="A584">
        <v>583</v>
      </c>
      <c r="B584" t="s">
        <v>3455</v>
      </c>
      <c r="C584" t="s">
        <v>624</v>
      </c>
      <c r="D584" t="s">
        <v>3463</v>
      </c>
      <c r="E584" t="s">
        <v>3464</v>
      </c>
      <c r="F584" t="s">
        <v>21</v>
      </c>
      <c r="G584" t="s">
        <v>1075</v>
      </c>
      <c r="H584" t="s">
        <v>3465</v>
      </c>
      <c r="K584" t="s">
        <v>620</v>
      </c>
      <c r="L584" t="s">
        <v>26</v>
      </c>
      <c r="M584" t="s">
        <v>3462</v>
      </c>
      <c r="N584">
        <v>20240612</v>
      </c>
      <c r="P584" t="s">
        <v>3466</v>
      </c>
      <c r="Q584">
        <v>20240612</v>
      </c>
      <c r="S584" s="1" t="s">
        <v>3467</v>
      </c>
      <c r="T584" s="1">
        <v>29.6</v>
      </c>
      <c r="U584" s="1">
        <v>11.1</v>
      </c>
      <c r="V584" s="1">
        <v>23</v>
      </c>
      <c r="W584" s="1">
        <v>9.6</v>
      </c>
    </row>
    <row r="585" spans="1:23" x14ac:dyDescent="0.2">
      <c r="A585">
        <v>584</v>
      </c>
      <c r="B585" t="s">
        <v>3455</v>
      </c>
      <c r="C585" t="s">
        <v>624</v>
      </c>
      <c r="D585" t="s">
        <v>3469</v>
      </c>
      <c r="E585" t="s">
        <v>3470</v>
      </c>
      <c r="F585" t="s">
        <v>21</v>
      </c>
      <c r="G585" t="s">
        <v>1075</v>
      </c>
      <c r="H585" t="s">
        <v>3470</v>
      </c>
      <c r="K585" t="s">
        <v>620</v>
      </c>
      <c r="L585" t="s">
        <v>26</v>
      </c>
      <c r="M585" t="s">
        <v>3468</v>
      </c>
      <c r="N585">
        <v>20081125</v>
      </c>
      <c r="P585" t="s">
        <v>3471</v>
      </c>
      <c r="Q585">
        <v>20081125</v>
      </c>
      <c r="S585" s="1" t="s">
        <v>3472</v>
      </c>
      <c r="T585" s="1">
        <v>34.5</v>
      </c>
      <c r="U585" s="1">
        <v>11.8</v>
      </c>
      <c r="V585" s="1">
        <v>26.9</v>
      </c>
      <c r="W585" s="1">
        <v>10.3</v>
      </c>
    </row>
    <row r="586" spans="1:23" x14ac:dyDescent="0.2">
      <c r="A586">
        <v>585</v>
      </c>
      <c r="B586" t="s">
        <v>2588</v>
      </c>
      <c r="C586" t="s">
        <v>624</v>
      </c>
      <c r="D586" t="s">
        <v>3474</v>
      </c>
      <c r="E586" t="s">
        <v>3475</v>
      </c>
      <c r="F586" t="s">
        <v>21</v>
      </c>
      <c r="G586" t="s">
        <v>22</v>
      </c>
      <c r="H586" t="s">
        <v>3476</v>
      </c>
      <c r="K586" t="s">
        <v>620</v>
      </c>
      <c r="L586" t="s">
        <v>26</v>
      </c>
      <c r="M586" t="s">
        <v>3473</v>
      </c>
      <c r="N586">
        <v>20081125</v>
      </c>
      <c r="P586" t="s">
        <v>1983</v>
      </c>
      <c r="Q586">
        <v>20081125</v>
      </c>
      <c r="S586" s="1" t="s">
        <v>3477</v>
      </c>
      <c r="T586" s="1">
        <v>32.9</v>
      </c>
      <c r="U586" s="1">
        <v>11.5</v>
      </c>
      <c r="V586" s="1">
        <v>25.6</v>
      </c>
      <c r="W586" s="1">
        <v>9.8000000000000007</v>
      </c>
    </row>
    <row r="587" spans="1:23" x14ac:dyDescent="0.2">
      <c r="A587">
        <v>586</v>
      </c>
      <c r="B587" t="s">
        <v>2588</v>
      </c>
      <c r="C587" t="s">
        <v>624</v>
      </c>
      <c r="D587" t="s">
        <v>3479</v>
      </c>
      <c r="E587" t="s">
        <v>3480</v>
      </c>
      <c r="F587" t="s">
        <v>21</v>
      </c>
      <c r="G587" t="s">
        <v>22</v>
      </c>
      <c r="H587" t="s">
        <v>3481</v>
      </c>
      <c r="I587" t="s">
        <v>3482</v>
      </c>
      <c r="K587" t="s">
        <v>620</v>
      </c>
      <c r="L587" t="s">
        <v>26</v>
      </c>
      <c r="M587" t="s">
        <v>3478</v>
      </c>
      <c r="N587">
        <v>20081125</v>
      </c>
      <c r="P587" t="s">
        <v>539</v>
      </c>
      <c r="Q587">
        <v>20180201</v>
      </c>
      <c r="S587" s="1" t="s">
        <v>3483</v>
      </c>
      <c r="T587" s="1">
        <v>32.799999999999997</v>
      </c>
      <c r="U587" s="1">
        <v>11.5</v>
      </c>
      <c r="V587" s="1">
        <v>25.7</v>
      </c>
      <c r="W587" s="1">
        <v>10</v>
      </c>
    </row>
    <row r="588" spans="1:23" x14ac:dyDescent="0.2">
      <c r="A588">
        <v>587</v>
      </c>
      <c r="B588" t="s">
        <v>3490</v>
      </c>
      <c r="C588" t="s">
        <v>30</v>
      </c>
      <c r="D588" t="s">
        <v>3485</v>
      </c>
      <c r="E588" t="s">
        <v>3486</v>
      </c>
      <c r="F588" t="s">
        <v>21</v>
      </c>
      <c r="G588" t="s">
        <v>170</v>
      </c>
      <c r="H588" t="s">
        <v>3487</v>
      </c>
      <c r="K588" t="s">
        <v>3488</v>
      </c>
      <c r="L588" t="s">
        <v>900</v>
      </c>
      <c r="M588" t="s">
        <v>3484</v>
      </c>
      <c r="N588">
        <v>20081125</v>
      </c>
      <c r="P588" t="s">
        <v>319</v>
      </c>
      <c r="Q588">
        <v>20180201</v>
      </c>
      <c r="S588" s="1" t="s">
        <v>3489</v>
      </c>
      <c r="T588" s="1">
        <v>32.700000000000003</v>
      </c>
      <c r="U588" s="1">
        <v>11.1</v>
      </c>
      <c r="V588" s="1">
        <v>26</v>
      </c>
      <c r="W588" s="1">
        <v>9.6</v>
      </c>
    </row>
    <row r="589" spans="1:23" x14ac:dyDescent="0.2">
      <c r="A589">
        <v>588</v>
      </c>
      <c r="B589" t="s">
        <v>3214</v>
      </c>
      <c r="C589" t="s">
        <v>30</v>
      </c>
      <c r="D589" t="s">
        <v>3492</v>
      </c>
      <c r="E589" t="s">
        <v>3493</v>
      </c>
      <c r="F589" t="s">
        <v>21</v>
      </c>
      <c r="G589" t="s">
        <v>170</v>
      </c>
      <c r="H589" t="s">
        <v>3494</v>
      </c>
      <c r="K589" t="s">
        <v>3488</v>
      </c>
      <c r="L589" t="s">
        <v>26</v>
      </c>
      <c r="M589" t="s">
        <v>3491</v>
      </c>
      <c r="N589">
        <v>20081125</v>
      </c>
      <c r="P589" t="s">
        <v>3495</v>
      </c>
      <c r="Q589">
        <v>20081125</v>
      </c>
      <c r="S589" s="1" t="s">
        <v>3496</v>
      </c>
      <c r="T589" s="1">
        <v>26.3</v>
      </c>
      <c r="U589" s="1">
        <v>10.4</v>
      </c>
      <c r="V589" s="1">
        <v>21.3</v>
      </c>
      <c r="W589" s="1">
        <v>9</v>
      </c>
    </row>
    <row r="590" spans="1:23" x14ac:dyDescent="0.2">
      <c r="A590">
        <v>589</v>
      </c>
      <c r="B590" t="s">
        <v>3214</v>
      </c>
      <c r="C590" t="s">
        <v>30</v>
      </c>
      <c r="D590" t="s">
        <v>3498</v>
      </c>
      <c r="E590" t="s">
        <v>3499</v>
      </c>
      <c r="F590" t="s">
        <v>21</v>
      </c>
      <c r="G590" t="s">
        <v>170</v>
      </c>
      <c r="H590" t="s">
        <v>3500</v>
      </c>
      <c r="I590" t="s">
        <v>3501</v>
      </c>
      <c r="K590" t="s">
        <v>3488</v>
      </c>
      <c r="L590" t="s">
        <v>26</v>
      </c>
      <c r="M590" t="s">
        <v>3497</v>
      </c>
      <c r="N590">
        <v>20081125</v>
      </c>
      <c r="P590" t="s">
        <v>87</v>
      </c>
      <c r="Q590">
        <v>20081125</v>
      </c>
      <c r="S590" s="1" t="s">
        <v>3502</v>
      </c>
      <c r="T590" s="1">
        <v>25.1</v>
      </c>
      <c r="U590" s="1">
        <v>10.199999999999999</v>
      </c>
      <c r="V590" s="1">
        <v>20.3</v>
      </c>
      <c r="W590" s="1">
        <v>8.6999999999999993</v>
      </c>
    </row>
    <row r="591" spans="1:23" x14ac:dyDescent="0.2">
      <c r="A591">
        <v>590</v>
      </c>
      <c r="B591" t="s">
        <v>3214</v>
      </c>
      <c r="C591" t="s">
        <v>30</v>
      </c>
      <c r="D591" t="s">
        <v>3504</v>
      </c>
      <c r="E591" t="s">
        <v>3505</v>
      </c>
      <c r="F591" t="s">
        <v>21</v>
      </c>
      <c r="G591" t="s">
        <v>170</v>
      </c>
      <c r="H591" t="s">
        <v>3506</v>
      </c>
      <c r="K591" t="s">
        <v>3507</v>
      </c>
      <c r="L591" t="s">
        <v>181</v>
      </c>
      <c r="M591" t="s">
        <v>3503</v>
      </c>
      <c r="N591">
        <v>20081125</v>
      </c>
      <c r="P591" t="s">
        <v>132</v>
      </c>
      <c r="Q591">
        <v>20180201</v>
      </c>
      <c r="S591" s="1" t="s">
        <v>3508</v>
      </c>
      <c r="T591" s="1">
        <v>26.1</v>
      </c>
      <c r="U591" s="1">
        <v>10.3</v>
      </c>
      <c r="V591" s="1">
        <v>21.2</v>
      </c>
      <c r="W591" s="1">
        <v>9.1999999999999993</v>
      </c>
    </row>
    <row r="592" spans="1:23" x14ac:dyDescent="0.2">
      <c r="A592">
        <v>591</v>
      </c>
      <c r="B592" t="s">
        <v>3214</v>
      </c>
      <c r="C592" t="s">
        <v>30</v>
      </c>
      <c r="D592" t="s">
        <v>3510</v>
      </c>
      <c r="E592" t="s">
        <v>3511</v>
      </c>
      <c r="F592" t="s">
        <v>21</v>
      </c>
      <c r="G592" t="s">
        <v>170</v>
      </c>
      <c r="H592" t="s">
        <v>3512</v>
      </c>
      <c r="K592" t="s">
        <v>3513</v>
      </c>
      <c r="L592" t="s">
        <v>900</v>
      </c>
      <c r="M592" t="s">
        <v>3509</v>
      </c>
      <c r="N592">
        <v>20081125</v>
      </c>
      <c r="P592" t="s">
        <v>2262</v>
      </c>
      <c r="Q592">
        <v>20081125</v>
      </c>
      <c r="S592" s="1" t="s">
        <v>3514</v>
      </c>
      <c r="T592" s="1">
        <v>24.8</v>
      </c>
      <c r="U592" s="1">
        <v>10.1</v>
      </c>
      <c r="V592" s="1">
        <v>20.100000000000001</v>
      </c>
      <c r="W592" s="1">
        <v>8.6999999999999993</v>
      </c>
    </row>
    <row r="593" spans="1:23" x14ac:dyDescent="0.2">
      <c r="A593">
        <v>592</v>
      </c>
      <c r="B593" t="s">
        <v>3214</v>
      </c>
      <c r="C593" t="s">
        <v>30</v>
      </c>
      <c r="D593" t="s">
        <v>3516</v>
      </c>
      <c r="E593" t="s">
        <v>3517</v>
      </c>
      <c r="F593" t="s">
        <v>21</v>
      </c>
      <c r="G593" t="s">
        <v>170</v>
      </c>
      <c r="H593" t="s">
        <v>3518</v>
      </c>
      <c r="K593" t="s">
        <v>3513</v>
      </c>
      <c r="L593" t="s">
        <v>900</v>
      </c>
      <c r="M593" t="s">
        <v>3515</v>
      </c>
      <c r="N593">
        <v>20100621</v>
      </c>
      <c r="P593" t="s">
        <v>54</v>
      </c>
      <c r="Q593">
        <v>20180201</v>
      </c>
      <c r="S593" s="1" t="s">
        <v>3519</v>
      </c>
      <c r="T593" s="1">
        <v>24.3</v>
      </c>
      <c r="U593" s="1">
        <v>10</v>
      </c>
      <c r="V593" s="1">
        <v>19.7</v>
      </c>
      <c r="W593" s="1">
        <v>8.6</v>
      </c>
    </row>
    <row r="594" spans="1:23" x14ac:dyDescent="0.2">
      <c r="A594">
        <v>593</v>
      </c>
      <c r="B594" t="s">
        <v>3214</v>
      </c>
      <c r="C594" t="s">
        <v>30</v>
      </c>
      <c r="D594" t="s">
        <v>3521</v>
      </c>
      <c r="E594" t="s">
        <v>3522</v>
      </c>
      <c r="F594" t="s">
        <v>21</v>
      </c>
      <c r="G594" t="s">
        <v>170</v>
      </c>
      <c r="H594" t="s">
        <v>3523</v>
      </c>
      <c r="I594" t="s">
        <v>3513</v>
      </c>
      <c r="K594" t="s">
        <v>181</v>
      </c>
      <c r="M594" t="s">
        <v>3520</v>
      </c>
      <c r="N594">
        <v>20191024</v>
      </c>
      <c r="P594" t="s">
        <v>3524</v>
      </c>
      <c r="Q594">
        <v>20191024</v>
      </c>
      <c r="S594" s="1" t="s">
        <v>3525</v>
      </c>
      <c r="T594" s="1">
        <v>23.8</v>
      </c>
      <c r="U594" s="1">
        <v>10</v>
      </c>
      <c r="V594" s="1">
        <v>19.399999999999999</v>
      </c>
      <c r="W594" s="1">
        <v>8.6</v>
      </c>
    </row>
    <row r="595" spans="1:23" x14ac:dyDescent="0.2">
      <c r="A595">
        <v>594</v>
      </c>
      <c r="B595" t="s">
        <v>3214</v>
      </c>
      <c r="C595" t="s">
        <v>30</v>
      </c>
      <c r="D595" t="s">
        <v>3527</v>
      </c>
      <c r="E595" t="s">
        <v>3528</v>
      </c>
      <c r="F595" t="s">
        <v>21</v>
      </c>
      <c r="G595" t="s">
        <v>170</v>
      </c>
      <c r="H595" t="s">
        <v>3529</v>
      </c>
      <c r="I595" t="s">
        <v>3530</v>
      </c>
      <c r="K595" t="s">
        <v>3531</v>
      </c>
      <c r="L595" t="s">
        <v>900</v>
      </c>
      <c r="M595" t="s">
        <v>3526</v>
      </c>
      <c r="N595">
        <v>20081125</v>
      </c>
      <c r="P595" t="s">
        <v>132</v>
      </c>
      <c r="Q595">
        <v>20180201</v>
      </c>
      <c r="S595" s="1" t="s">
        <v>3532</v>
      </c>
      <c r="T595" s="1">
        <v>25.5</v>
      </c>
      <c r="U595" s="1">
        <v>10.3</v>
      </c>
      <c r="V595" s="1">
        <v>20.399999999999999</v>
      </c>
      <c r="W595" s="1">
        <v>8.8000000000000007</v>
      </c>
    </row>
    <row r="596" spans="1:23" x14ac:dyDescent="0.2">
      <c r="A596">
        <v>595</v>
      </c>
      <c r="B596" t="s">
        <v>3214</v>
      </c>
      <c r="C596" t="s">
        <v>30</v>
      </c>
      <c r="D596" t="s">
        <v>3534</v>
      </c>
      <c r="E596" t="s">
        <v>3535</v>
      </c>
      <c r="F596" t="s">
        <v>21</v>
      </c>
      <c r="G596" t="s">
        <v>170</v>
      </c>
      <c r="H596" t="s">
        <v>3536</v>
      </c>
      <c r="K596" t="s">
        <v>3531</v>
      </c>
      <c r="L596" t="s">
        <v>900</v>
      </c>
      <c r="M596" t="s">
        <v>3533</v>
      </c>
      <c r="N596">
        <v>20081125</v>
      </c>
      <c r="P596" t="s">
        <v>3537</v>
      </c>
      <c r="Q596">
        <v>20081125</v>
      </c>
      <c r="S596" s="1" t="s">
        <v>3538</v>
      </c>
      <c r="T596" s="1">
        <v>24.8</v>
      </c>
      <c r="U596" s="1">
        <v>10.1</v>
      </c>
      <c r="V596" s="1">
        <v>19.399999999999999</v>
      </c>
      <c r="W596" s="1">
        <v>8.5</v>
      </c>
    </row>
    <row r="597" spans="1:23" x14ac:dyDescent="0.2">
      <c r="A597">
        <v>596</v>
      </c>
      <c r="B597" t="s">
        <v>3214</v>
      </c>
      <c r="C597" t="s">
        <v>30</v>
      </c>
      <c r="D597" t="s">
        <v>3540</v>
      </c>
      <c r="E597" t="s">
        <v>3541</v>
      </c>
      <c r="F597" t="s">
        <v>21</v>
      </c>
      <c r="G597" t="s">
        <v>170</v>
      </c>
      <c r="H597" t="s">
        <v>3542</v>
      </c>
      <c r="K597" t="s">
        <v>3531</v>
      </c>
      <c r="L597" t="s">
        <v>900</v>
      </c>
      <c r="M597" t="s">
        <v>3539</v>
      </c>
      <c r="N597">
        <v>20081125</v>
      </c>
      <c r="P597" t="s">
        <v>3543</v>
      </c>
      <c r="Q597">
        <v>20081125</v>
      </c>
      <c r="S597" s="1" t="s">
        <v>3544</v>
      </c>
      <c r="T597" s="1">
        <v>23.2</v>
      </c>
      <c r="U597" s="1">
        <v>9.9</v>
      </c>
      <c r="V597" s="1">
        <v>18.8</v>
      </c>
      <c r="W597" s="1">
        <v>8.4</v>
      </c>
    </row>
    <row r="598" spans="1:23" x14ac:dyDescent="0.2">
      <c r="A598">
        <v>597</v>
      </c>
      <c r="B598" t="s">
        <v>3490</v>
      </c>
      <c r="C598" t="s">
        <v>30</v>
      </c>
      <c r="D598" t="s">
        <v>3546</v>
      </c>
      <c r="E598" t="s">
        <v>355</v>
      </c>
      <c r="F598" t="s">
        <v>21</v>
      </c>
      <c r="G598" t="s">
        <v>1075</v>
      </c>
      <c r="H598" t="s">
        <v>3547</v>
      </c>
      <c r="K598" t="s">
        <v>3548</v>
      </c>
      <c r="L598" t="s">
        <v>900</v>
      </c>
      <c r="M598" t="s">
        <v>3545</v>
      </c>
      <c r="N598">
        <v>20081125</v>
      </c>
      <c r="P598" t="s">
        <v>1882</v>
      </c>
      <c r="Q598">
        <v>20180201</v>
      </c>
      <c r="S598" s="1" t="s">
        <v>3549</v>
      </c>
      <c r="T598" s="1">
        <v>22.6</v>
      </c>
      <c r="U598" s="1">
        <v>9.9</v>
      </c>
      <c r="V598" s="1">
        <v>17.399999999999999</v>
      </c>
      <c r="W598" s="1">
        <v>8.1999999999999993</v>
      </c>
    </row>
    <row r="599" spans="1:23" x14ac:dyDescent="0.2">
      <c r="A599">
        <v>598</v>
      </c>
      <c r="B599" t="s">
        <v>3490</v>
      </c>
      <c r="C599" t="s">
        <v>30</v>
      </c>
      <c r="D599" t="s">
        <v>3551</v>
      </c>
      <c r="E599" t="s">
        <v>3552</v>
      </c>
      <c r="F599" t="s">
        <v>21</v>
      </c>
      <c r="G599" t="s">
        <v>1075</v>
      </c>
      <c r="H599" t="s">
        <v>3553</v>
      </c>
      <c r="K599" t="s">
        <v>3548</v>
      </c>
      <c r="L599" t="s">
        <v>900</v>
      </c>
      <c r="M599" t="s">
        <v>3550</v>
      </c>
      <c r="N599">
        <v>20081125</v>
      </c>
      <c r="P599">
        <v>728</v>
      </c>
      <c r="Q599">
        <v>20081125</v>
      </c>
      <c r="S599" s="1" t="s">
        <v>3554</v>
      </c>
      <c r="T599" s="1">
        <v>25.3</v>
      </c>
      <c r="U599" s="1">
        <v>10.3</v>
      </c>
      <c r="V599" s="1">
        <v>21.1</v>
      </c>
      <c r="W599" s="1">
        <v>8.6</v>
      </c>
    </row>
    <row r="600" spans="1:23" x14ac:dyDescent="0.2">
      <c r="A600">
        <v>599</v>
      </c>
      <c r="B600" t="s">
        <v>3214</v>
      </c>
      <c r="C600" t="s">
        <v>30</v>
      </c>
      <c r="D600" t="s">
        <v>3556</v>
      </c>
      <c r="E600" t="s">
        <v>3557</v>
      </c>
      <c r="F600" t="s">
        <v>21</v>
      </c>
      <c r="G600" t="s">
        <v>170</v>
      </c>
      <c r="H600" t="s">
        <v>3558</v>
      </c>
      <c r="K600" t="s">
        <v>3488</v>
      </c>
      <c r="L600" t="s">
        <v>26</v>
      </c>
      <c r="M600" t="s">
        <v>3555</v>
      </c>
      <c r="N600">
        <v>20081125</v>
      </c>
      <c r="P600" t="s">
        <v>3559</v>
      </c>
      <c r="Q600">
        <v>20081125</v>
      </c>
      <c r="S600" s="1" t="s">
        <v>3560</v>
      </c>
      <c r="T600" s="1">
        <v>26</v>
      </c>
      <c r="U600" s="1">
        <v>10.3</v>
      </c>
      <c r="V600" s="1">
        <v>21</v>
      </c>
      <c r="W600" s="1">
        <v>8.9</v>
      </c>
    </row>
    <row r="601" spans="1:23" x14ac:dyDescent="0.2">
      <c r="A601">
        <v>600</v>
      </c>
      <c r="B601" t="s">
        <v>3214</v>
      </c>
      <c r="C601" t="s">
        <v>30</v>
      </c>
      <c r="D601" t="s">
        <v>3562</v>
      </c>
      <c r="E601" t="s">
        <v>3563</v>
      </c>
      <c r="F601" t="s">
        <v>21</v>
      </c>
      <c r="G601" t="s">
        <v>170</v>
      </c>
      <c r="H601" t="s">
        <v>3564</v>
      </c>
      <c r="K601" t="s">
        <v>3488</v>
      </c>
      <c r="L601" t="s">
        <v>900</v>
      </c>
      <c r="M601" t="s">
        <v>3561</v>
      </c>
      <c r="N601">
        <v>20120126</v>
      </c>
      <c r="P601" t="s">
        <v>1735</v>
      </c>
      <c r="Q601">
        <v>20120126</v>
      </c>
      <c r="S601" s="1" t="s">
        <v>3565</v>
      </c>
      <c r="T601" s="1">
        <v>27.1</v>
      </c>
      <c r="U601" s="1">
        <v>10.4</v>
      </c>
      <c r="V601" s="1">
        <v>22.2</v>
      </c>
      <c r="W601" s="1">
        <v>9.1</v>
      </c>
    </row>
    <row r="602" spans="1:23" x14ac:dyDescent="0.2">
      <c r="A602">
        <v>601</v>
      </c>
      <c r="B602" t="s">
        <v>3214</v>
      </c>
      <c r="C602" t="s">
        <v>30</v>
      </c>
      <c r="D602" t="s">
        <v>3567</v>
      </c>
      <c r="E602" t="s">
        <v>3568</v>
      </c>
      <c r="F602" t="s">
        <v>21</v>
      </c>
      <c r="G602" t="s">
        <v>170</v>
      </c>
      <c r="H602" t="s">
        <v>3569</v>
      </c>
      <c r="I602" t="s">
        <v>3570</v>
      </c>
      <c r="K602" t="s">
        <v>3488</v>
      </c>
      <c r="L602" t="s">
        <v>900</v>
      </c>
      <c r="M602" t="s">
        <v>3566</v>
      </c>
      <c r="N602">
        <v>20081125</v>
      </c>
      <c r="P602" t="s">
        <v>132</v>
      </c>
      <c r="Q602">
        <v>20180201</v>
      </c>
      <c r="S602" s="1" t="s">
        <v>3571</v>
      </c>
      <c r="T602" s="1">
        <v>26.8</v>
      </c>
      <c r="U602" s="1">
        <v>10.199999999999999</v>
      </c>
      <c r="V602" s="1">
        <v>22.2</v>
      </c>
      <c r="W602" s="1">
        <v>8.8000000000000007</v>
      </c>
    </row>
    <row r="603" spans="1:23" x14ac:dyDescent="0.2">
      <c r="A603">
        <v>602</v>
      </c>
      <c r="B603" t="s">
        <v>3214</v>
      </c>
      <c r="C603" t="s">
        <v>30</v>
      </c>
      <c r="D603" t="s">
        <v>3573</v>
      </c>
      <c r="E603" t="s">
        <v>3574</v>
      </c>
      <c r="F603" t="s">
        <v>21</v>
      </c>
      <c r="G603" t="s">
        <v>170</v>
      </c>
      <c r="H603" t="s">
        <v>3575</v>
      </c>
      <c r="I603" t="s">
        <v>3570</v>
      </c>
      <c r="K603" t="s">
        <v>3576</v>
      </c>
      <c r="L603" t="s">
        <v>900</v>
      </c>
      <c r="M603" t="s">
        <v>3572</v>
      </c>
      <c r="N603">
        <v>20180216</v>
      </c>
      <c r="P603" t="s">
        <v>3577</v>
      </c>
      <c r="Q603">
        <v>20180216</v>
      </c>
      <c r="T603">
        <v>25.6</v>
      </c>
      <c r="U603">
        <v>10.1</v>
      </c>
      <c r="V603" s="1">
        <v>21.2</v>
      </c>
      <c r="W603" s="1">
        <v>8.6999999999999993</v>
      </c>
    </row>
    <row r="604" spans="1:23" x14ac:dyDescent="0.2">
      <c r="A604">
        <v>603</v>
      </c>
      <c r="B604" t="s">
        <v>3490</v>
      </c>
      <c r="C604" t="s">
        <v>30</v>
      </c>
      <c r="D604" t="s">
        <v>3579</v>
      </c>
      <c r="E604" t="s">
        <v>3580</v>
      </c>
      <c r="F604" t="s">
        <v>21</v>
      </c>
      <c r="G604" t="s">
        <v>1075</v>
      </c>
      <c r="H604" t="s">
        <v>3580</v>
      </c>
      <c r="K604" t="s">
        <v>3576</v>
      </c>
      <c r="L604" t="s">
        <v>900</v>
      </c>
      <c r="M604" t="s">
        <v>3578</v>
      </c>
      <c r="N604">
        <v>20230420</v>
      </c>
      <c r="P604" t="s">
        <v>3581</v>
      </c>
      <c r="Q604">
        <v>20230420</v>
      </c>
      <c r="S604" s="1" t="s">
        <v>3582</v>
      </c>
      <c r="T604" s="1">
        <v>29.8</v>
      </c>
      <c r="U604" s="1">
        <v>10.6</v>
      </c>
      <c r="V604" s="1">
        <v>22.9</v>
      </c>
      <c r="W604" s="1">
        <v>8.9</v>
      </c>
    </row>
    <row r="605" spans="1:23" x14ac:dyDescent="0.2">
      <c r="A605">
        <v>604</v>
      </c>
      <c r="B605" t="s">
        <v>3490</v>
      </c>
      <c r="C605" t="s">
        <v>30</v>
      </c>
      <c r="D605" t="s">
        <v>3584</v>
      </c>
      <c r="E605" t="s">
        <v>3585</v>
      </c>
      <c r="F605" t="s">
        <v>21</v>
      </c>
      <c r="G605" t="s">
        <v>1075</v>
      </c>
      <c r="H605" t="s">
        <v>3586</v>
      </c>
      <c r="K605" t="s">
        <v>3576</v>
      </c>
      <c r="L605" t="s">
        <v>900</v>
      </c>
      <c r="M605" t="s">
        <v>3583</v>
      </c>
      <c r="N605">
        <v>20120130</v>
      </c>
      <c r="P605" t="s">
        <v>3587</v>
      </c>
      <c r="Q605">
        <v>20120130</v>
      </c>
      <c r="S605" s="1" t="s">
        <v>3588</v>
      </c>
      <c r="T605" s="1">
        <v>28.5</v>
      </c>
      <c r="U605" s="1">
        <v>10.5</v>
      </c>
      <c r="V605" s="1">
        <v>22.6</v>
      </c>
      <c r="W605" s="1">
        <v>8.9</v>
      </c>
    </row>
    <row r="606" spans="1:23" x14ac:dyDescent="0.2">
      <c r="A606">
        <v>605</v>
      </c>
      <c r="B606" t="s">
        <v>3490</v>
      </c>
      <c r="C606" t="s">
        <v>30</v>
      </c>
      <c r="D606" t="s">
        <v>3590</v>
      </c>
      <c r="E606" t="s">
        <v>3591</v>
      </c>
      <c r="F606" t="s">
        <v>21</v>
      </c>
      <c r="G606" t="s">
        <v>1075</v>
      </c>
      <c r="H606" t="s">
        <v>3591</v>
      </c>
      <c r="K606" t="s">
        <v>3576</v>
      </c>
      <c r="L606" t="s">
        <v>26</v>
      </c>
      <c r="M606" t="s">
        <v>3589</v>
      </c>
      <c r="N606">
        <v>20120125</v>
      </c>
      <c r="P606" t="s">
        <v>3577</v>
      </c>
      <c r="Q606">
        <v>20120125</v>
      </c>
      <c r="S606" s="1" t="s">
        <v>3592</v>
      </c>
      <c r="T606" s="1">
        <v>28</v>
      </c>
      <c r="U606" s="1">
        <v>10.4</v>
      </c>
      <c r="V606" s="1">
        <v>22.7</v>
      </c>
      <c r="W606" s="1">
        <v>9</v>
      </c>
    </row>
    <row r="607" spans="1:23" x14ac:dyDescent="0.2">
      <c r="A607">
        <v>606</v>
      </c>
      <c r="B607" t="s">
        <v>3490</v>
      </c>
      <c r="C607" t="s">
        <v>30</v>
      </c>
      <c r="D607" t="s">
        <v>3594</v>
      </c>
      <c r="E607" t="s">
        <v>3595</v>
      </c>
      <c r="F607" t="s">
        <v>21</v>
      </c>
      <c r="G607" t="s">
        <v>1075</v>
      </c>
      <c r="H607" t="s">
        <v>3596</v>
      </c>
      <c r="K607" t="s">
        <v>3576</v>
      </c>
      <c r="L607" t="s">
        <v>900</v>
      </c>
      <c r="M607" t="s">
        <v>3593</v>
      </c>
      <c r="N607">
        <v>20150916</v>
      </c>
      <c r="P607" t="s">
        <v>1735</v>
      </c>
      <c r="Q607">
        <v>20150916</v>
      </c>
      <c r="S607" s="1" t="s">
        <v>3597</v>
      </c>
      <c r="T607" s="1">
        <v>26.8</v>
      </c>
      <c r="U607" s="1">
        <v>10.199999999999999</v>
      </c>
      <c r="V607" s="1">
        <v>21.8</v>
      </c>
      <c r="W607" s="1">
        <v>8.8000000000000007</v>
      </c>
    </row>
    <row r="608" spans="1:23" x14ac:dyDescent="0.2">
      <c r="A608">
        <v>607</v>
      </c>
      <c r="B608" t="s">
        <v>3490</v>
      </c>
      <c r="C608" t="s">
        <v>30</v>
      </c>
      <c r="D608" t="s">
        <v>3599</v>
      </c>
      <c r="E608" t="s">
        <v>355</v>
      </c>
      <c r="F608" t="s">
        <v>21</v>
      </c>
      <c r="G608" t="s">
        <v>1075</v>
      </c>
      <c r="H608" t="s">
        <v>3600</v>
      </c>
      <c r="I608" t="s">
        <v>3601</v>
      </c>
      <c r="K608" t="s">
        <v>3576</v>
      </c>
      <c r="L608" t="s">
        <v>900</v>
      </c>
      <c r="M608" t="s">
        <v>3598</v>
      </c>
      <c r="N608">
        <v>20240919</v>
      </c>
      <c r="P608" t="s">
        <v>3577</v>
      </c>
      <c r="Q608">
        <v>20240919</v>
      </c>
      <c r="T608">
        <v>22.6</v>
      </c>
      <c r="U608">
        <v>9.9</v>
      </c>
      <c r="V608" s="1">
        <v>17.399999999999999</v>
      </c>
      <c r="W608" s="1">
        <v>8.1999999999999993</v>
      </c>
    </row>
    <row r="609" spans="1:23" x14ac:dyDescent="0.2">
      <c r="A609">
        <v>608</v>
      </c>
      <c r="B609" t="s">
        <v>3490</v>
      </c>
      <c r="C609" t="s">
        <v>30</v>
      </c>
      <c r="D609" t="s">
        <v>3603</v>
      </c>
      <c r="E609" t="s">
        <v>3604</v>
      </c>
      <c r="F609" t="s">
        <v>21</v>
      </c>
      <c r="G609" t="s">
        <v>1075</v>
      </c>
      <c r="H609" t="s">
        <v>3605</v>
      </c>
      <c r="K609" t="s">
        <v>3576</v>
      </c>
      <c r="L609" t="s">
        <v>900</v>
      </c>
      <c r="M609" t="s">
        <v>3602</v>
      </c>
      <c r="N609">
        <v>20170514</v>
      </c>
      <c r="P609" t="s">
        <v>3606</v>
      </c>
      <c r="Q609">
        <v>20170514</v>
      </c>
      <c r="S609" t="s">
        <v>3607</v>
      </c>
      <c r="T609">
        <v>30.6</v>
      </c>
      <c r="U609">
        <v>10.8</v>
      </c>
      <c r="V609" s="1">
        <v>23.7</v>
      </c>
      <c r="W609" s="1">
        <v>9.3000000000000007</v>
      </c>
    </row>
    <row r="610" spans="1:23" x14ac:dyDescent="0.2">
      <c r="A610">
        <v>609</v>
      </c>
      <c r="B610" t="s">
        <v>3490</v>
      </c>
      <c r="C610" t="s">
        <v>30</v>
      </c>
      <c r="D610" t="s">
        <v>3609</v>
      </c>
      <c r="E610" t="s">
        <v>3610</v>
      </c>
      <c r="F610" t="s">
        <v>21</v>
      </c>
      <c r="G610" t="s">
        <v>1075</v>
      </c>
      <c r="H610" t="s">
        <v>3611</v>
      </c>
      <c r="I610" t="s">
        <v>3612</v>
      </c>
      <c r="K610" t="s">
        <v>3613</v>
      </c>
      <c r="L610" t="s">
        <v>900</v>
      </c>
      <c r="M610" t="s">
        <v>3608</v>
      </c>
      <c r="N610">
        <v>20081125</v>
      </c>
      <c r="P610" t="s">
        <v>3614</v>
      </c>
      <c r="Q610">
        <v>20081125</v>
      </c>
      <c r="S610" s="1" t="s">
        <v>3615</v>
      </c>
      <c r="T610" s="1">
        <v>30.2</v>
      </c>
      <c r="U610" s="1">
        <v>10.6</v>
      </c>
      <c r="V610" s="1">
        <v>24.3</v>
      </c>
      <c r="W610" s="1">
        <v>9</v>
      </c>
    </row>
    <row r="611" spans="1:23" x14ac:dyDescent="0.2">
      <c r="A611">
        <v>610</v>
      </c>
      <c r="B611" t="s">
        <v>3490</v>
      </c>
      <c r="C611" t="s">
        <v>30</v>
      </c>
      <c r="D611" t="s">
        <v>3617</v>
      </c>
      <c r="E611" t="s">
        <v>3618</v>
      </c>
      <c r="F611" t="s">
        <v>21</v>
      </c>
      <c r="G611" t="s">
        <v>1075</v>
      </c>
      <c r="H611" t="s">
        <v>3618</v>
      </c>
      <c r="K611" t="s">
        <v>3613</v>
      </c>
      <c r="L611" t="s">
        <v>900</v>
      </c>
      <c r="M611" t="s">
        <v>3616</v>
      </c>
      <c r="N611">
        <v>20121205</v>
      </c>
      <c r="P611" t="s">
        <v>3577</v>
      </c>
      <c r="Q611">
        <v>20121205</v>
      </c>
      <c r="S611" s="1" t="s">
        <v>3592</v>
      </c>
      <c r="T611" s="1">
        <v>27.6</v>
      </c>
      <c r="U611" s="1">
        <v>10.3</v>
      </c>
      <c r="V611" s="1">
        <v>22.5</v>
      </c>
      <c r="W611" s="1">
        <v>8.9</v>
      </c>
    </row>
    <row r="612" spans="1:23" x14ac:dyDescent="0.2">
      <c r="A612">
        <v>611</v>
      </c>
      <c r="B612" t="s">
        <v>3490</v>
      </c>
      <c r="C612" t="s">
        <v>30</v>
      </c>
      <c r="D612" t="s">
        <v>3620</v>
      </c>
      <c r="E612" t="s">
        <v>3621</v>
      </c>
      <c r="F612" t="s">
        <v>21</v>
      </c>
      <c r="G612" t="s">
        <v>1075</v>
      </c>
      <c r="H612" t="s">
        <v>3622</v>
      </c>
      <c r="K612" t="s">
        <v>3613</v>
      </c>
      <c r="L612" t="s">
        <v>900</v>
      </c>
      <c r="M612" t="s">
        <v>3619</v>
      </c>
      <c r="N612">
        <v>20081125</v>
      </c>
      <c r="P612" t="s">
        <v>132</v>
      </c>
      <c r="Q612">
        <v>20180201</v>
      </c>
      <c r="S612" s="1" t="s">
        <v>3623</v>
      </c>
      <c r="T612" s="1">
        <v>27.2</v>
      </c>
      <c r="U612" s="1">
        <v>10.3</v>
      </c>
      <c r="V612" s="1">
        <v>22.1</v>
      </c>
      <c r="W612" s="1">
        <v>8.8000000000000007</v>
      </c>
    </row>
    <row r="613" spans="1:23" x14ac:dyDescent="0.2">
      <c r="A613">
        <v>612</v>
      </c>
      <c r="B613" t="s">
        <v>3490</v>
      </c>
      <c r="C613" t="s">
        <v>30</v>
      </c>
      <c r="D613" t="s">
        <v>3625</v>
      </c>
      <c r="E613" t="s">
        <v>3626</v>
      </c>
      <c r="F613" t="s">
        <v>21</v>
      </c>
      <c r="G613" t="s">
        <v>1075</v>
      </c>
      <c r="H613" t="s">
        <v>3627</v>
      </c>
      <c r="K613" t="s">
        <v>3613</v>
      </c>
      <c r="L613" t="s">
        <v>900</v>
      </c>
      <c r="M613" t="s">
        <v>3624</v>
      </c>
      <c r="N613">
        <v>20081125</v>
      </c>
      <c r="P613" t="s">
        <v>87</v>
      </c>
      <c r="Q613">
        <v>20081125</v>
      </c>
      <c r="S613" s="1" t="s">
        <v>3628</v>
      </c>
      <c r="T613" s="1">
        <v>30.5</v>
      </c>
      <c r="U613" s="1">
        <v>10.4</v>
      </c>
      <c r="V613" s="1">
        <v>25.9</v>
      </c>
      <c r="W613" s="1">
        <v>9</v>
      </c>
    </row>
    <row r="614" spans="1:23" x14ac:dyDescent="0.2">
      <c r="A614">
        <v>613</v>
      </c>
      <c r="B614" t="s">
        <v>3490</v>
      </c>
      <c r="C614" t="s">
        <v>30</v>
      </c>
      <c r="D614" t="s">
        <v>3630</v>
      </c>
      <c r="E614" t="s">
        <v>3631</v>
      </c>
      <c r="F614" t="s">
        <v>21</v>
      </c>
      <c r="G614" t="s">
        <v>1075</v>
      </c>
      <c r="H614" t="s">
        <v>3632</v>
      </c>
      <c r="K614" t="s">
        <v>3633</v>
      </c>
      <c r="L614" t="s">
        <v>900</v>
      </c>
      <c r="M614" t="s">
        <v>3629</v>
      </c>
      <c r="N614">
        <v>20081125</v>
      </c>
      <c r="P614" t="s">
        <v>3232</v>
      </c>
      <c r="Q614">
        <v>20180201</v>
      </c>
      <c r="S614" s="1" t="s">
        <v>3634</v>
      </c>
      <c r="T614" s="1">
        <v>28.4</v>
      </c>
      <c r="U614" s="1">
        <v>10.7</v>
      </c>
      <c r="V614" s="1">
        <v>22.3</v>
      </c>
      <c r="W614" s="1">
        <v>9.1</v>
      </c>
    </row>
    <row r="615" spans="1:23" x14ac:dyDescent="0.2">
      <c r="A615">
        <v>614</v>
      </c>
      <c r="B615" t="s">
        <v>3214</v>
      </c>
      <c r="C615" t="s">
        <v>624</v>
      </c>
      <c r="D615" t="s">
        <v>3636</v>
      </c>
      <c r="E615" t="s">
        <v>3637</v>
      </c>
      <c r="F615" t="s">
        <v>21</v>
      </c>
      <c r="G615" t="s">
        <v>170</v>
      </c>
      <c r="H615" t="s">
        <v>3638</v>
      </c>
      <c r="I615" t="s">
        <v>3639</v>
      </c>
      <c r="K615" t="s">
        <v>3507</v>
      </c>
      <c r="L615" t="s">
        <v>181</v>
      </c>
      <c r="M615" t="s">
        <v>3635</v>
      </c>
      <c r="N615">
        <v>20081125</v>
      </c>
      <c r="P615" t="s">
        <v>2262</v>
      </c>
      <c r="Q615">
        <v>20081125</v>
      </c>
      <c r="S615" s="1" t="s">
        <v>3640</v>
      </c>
      <c r="T615" s="1">
        <v>29.9</v>
      </c>
      <c r="U615" s="1">
        <v>10.9</v>
      </c>
      <c r="V615" s="1">
        <v>23</v>
      </c>
      <c r="W615" s="1">
        <v>9.4</v>
      </c>
    </row>
    <row r="616" spans="1:23" x14ac:dyDescent="0.2">
      <c r="A616">
        <v>615</v>
      </c>
      <c r="B616" t="s">
        <v>3648</v>
      </c>
      <c r="C616" t="s">
        <v>30</v>
      </c>
      <c r="D616" t="s">
        <v>3642</v>
      </c>
      <c r="E616" t="s">
        <v>3643</v>
      </c>
      <c r="F616" t="s">
        <v>21</v>
      </c>
      <c r="G616" t="s">
        <v>1075</v>
      </c>
      <c r="H616" t="s">
        <v>3644</v>
      </c>
      <c r="K616" t="s">
        <v>3645</v>
      </c>
      <c r="L616" t="s">
        <v>900</v>
      </c>
      <c r="M616" t="s">
        <v>3641</v>
      </c>
      <c r="N616">
        <v>20081125</v>
      </c>
      <c r="P616" t="s">
        <v>3646</v>
      </c>
      <c r="Q616">
        <v>20081125</v>
      </c>
      <c r="S616" s="1" t="s">
        <v>3647</v>
      </c>
      <c r="T616" s="1">
        <v>27</v>
      </c>
      <c r="U616" s="1">
        <v>10.4</v>
      </c>
      <c r="V616" s="1">
        <v>21.2</v>
      </c>
      <c r="W616" s="1">
        <v>9</v>
      </c>
    </row>
    <row r="617" spans="1:23" x14ac:dyDescent="0.2">
      <c r="A617">
        <v>616</v>
      </c>
      <c r="B617" t="s">
        <v>3648</v>
      </c>
      <c r="C617" t="s">
        <v>30</v>
      </c>
      <c r="D617" t="s">
        <v>3650</v>
      </c>
      <c r="E617" t="s">
        <v>3651</v>
      </c>
      <c r="F617" t="s">
        <v>21</v>
      </c>
      <c r="G617" t="s">
        <v>1075</v>
      </c>
      <c r="H617" t="s">
        <v>3652</v>
      </c>
      <c r="K617" t="s">
        <v>3645</v>
      </c>
      <c r="L617" t="s">
        <v>900</v>
      </c>
      <c r="M617" t="s">
        <v>3649</v>
      </c>
      <c r="N617">
        <v>20130731</v>
      </c>
      <c r="P617" t="s">
        <v>3653</v>
      </c>
      <c r="Q617">
        <v>20130731</v>
      </c>
      <c r="S617" s="1" t="s">
        <v>3654</v>
      </c>
      <c r="T617" s="1">
        <v>26.1</v>
      </c>
      <c r="U617" s="1">
        <v>10.199999999999999</v>
      </c>
      <c r="V617" s="1">
        <v>20.6</v>
      </c>
      <c r="W617" s="1">
        <v>8.8000000000000007</v>
      </c>
    </row>
    <row r="618" spans="1:23" x14ac:dyDescent="0.2">
      <c r="A618">
        <v>617</v>
      </c>
      <c r="B618" t="s">
        <v>3648</v>
      </c>
      <c r="C618" t="s">
        <v>30</v>
      </c>
      <c r="D618" t="s">
        <v>3656</v>
      </c>
      <c r="E618" t="s">
        <v>3657</v>
      </c>
      <c r="F618" t="s">
        <v>21</v>
      </c>
      <c r="G618" t="s">
        <v>1075</v>
      </c>
      <c r="H618" t="s">
        <v>3658</v>
      </c>
      <c r="K618" t="s">
        <v>3645</v>
      </c>
      <c r="L618" t="s">
        <v>900</v>
      </c>
      <c r="M618" t="s">
        <v>3655</v>
      </c>
      <c r="N618">
        <v>20150709</v>
      </c>
      <c r="P618" t="s">
        <v>3659</v>
      </c>
      <c r="Q618">
        <v>20150709</v>
      </c>
      <c r="S618" s="1" t="s">
        <v>3660</v>
      </c>
      <c r="T618" s="1">
        <v>28.1</v>
      </c>
      <c r="U618" s="1">
        <v>10.6</v>
      </c>
      <c r="V618" s="1">
        <v>21.7</v>
      </c>
      <c r="W618" s="1">
        <v>9.1</v>
      </c>
    </row>
    <row r="619" spans="1:23" x14ac:dyDescent="0.2">
      <c r="A619">
        <v>618</v>
      </c>
      <c r="B619" t="s">
        <v>3648</v>
      </c>
      <c r="C619" t="s">
        <v>30</v>
      </c>
      <c r="D619" t="s">
        <v>3662</v>
      </c>
      <c r="E619" t="s">
        <v>3663</v>
      </c>
      <c r="F619" t="s">
        <v>21</v>
      </c>
      <c r="G619" t="s">
        <v>1075</v>
      </c>
      <c r="H619" t="s">
        <v>3664</v>
      </c>
      <c r="I619" t="s">
        <v>3665</v>
      </c>
      <c r="K619" t="s">
        <v>3645</v>
      </c>
      <c r="L619" t="s">
        <v>900</v>
      </c>
      <c r="M619" t="s">
        <v>3661</v>
      </c>
      <c r="N619">
        <v>20161109</v>
      </c>
      <c r="P619" t="s">
        <v>3666</v>
      </c>
      <c r="Q619">
        <v>20161109</v>
      </c>
      <c r="S619" s="1" t="s">
        <v>3667</v>
      </c>
      <c r="T619" s="1">
        <v>27.8</v>
      </c>
      <c r="U619" s="1">
        <v>10.5</v>
      </c>
      <c r="V619" s="1">
        <v>21.9</v>
      </c>
      <c r="W619" s="1">
        <v>9</v>
      </c>
    </row>
    <row r="620" spans="1:23" x14ac:dyDescent="0.2">
      <c r="A620">
        <v>619</v>
      </c>
      <c r="B620" t="s">
        <v>3648</v>
      </c>
      <c r="C620" t="s">
        <v>30</v>
      </c>
      <c r="D620" t="s">
        <v>3669</v>
      </c>
      <c r="E620" t="s">
        <v>3670</v>
      </c>
      <c r="F620" t="s">
        <v>21</v>
      </c>
      <c r="G620" t="s">
        <v>1075</v>
      </c>
      <c r="H620" t="s">
        <v>3671</v>
      </c>
      <c r="I620" t="s">
        <v>3672</v>
      </c>
      <c r="K620" t="s">
        <v>3645</v>
      </c>
      <c r="L620" t="s">
        <v>900</v>
      </c>
      <c r="M620" t="s">
        <v>3668</v>
      </c>
      <c r="N620">
        <v>20081125</v>
      </c>
      <c r="P620" t="s">
        <v>575</v>
      </c>
      <c r="Q620">
        <v>20180201</v>
      </c>
      <c r="S620" s="1" t="s">
        <v>3673</v>
      </c>
      <c r="T620" s="1">
        <v>26.7</v>
      </c>
      <c r="U620" s="1">
        <v>10.4</v>
      </c>
      <c r="V620" s="1">
        <v>21</v>
      </c>
      <c r="W620" s="1">
        <v>8.9</v>
      </c>
    </row>
    <row r="621" spans="1:23" x14ac:dyDescent="0.2">
      <c r="A621">
        <v>620</v>
      </c>
      <c r="B621" t="s">
        <v>3648</v>
      </c>
      <c r="C621" t="s">
        <v>30</v>
      </c>
      <c r="D621" t="s">
        <v>3675</v>
      </c>
      <c r="E621" t="s">
        <v>3676</v>
      </c>
      <c r="F621" t="s">
        <v>21</v>
      </c>
      <c r="G621" t="s">
        <v>1075</v>
      </c>
      <c r="H621" t="s">
        <v>3677</v>
      </c>
      <c r="K621" t="s">
        <v>3645</v>
      </c>
      <c r="L621" t="s">
        <v>900</v>
      </c>
      <c r="M621" t="s">
        <v>3674</v>
      </c>
      <c r="N621">
        <v>20081125</v>
      </c>
      <c r="P621" t="s">
        <v>3678</v>
      </c>
      <c r="Q621">
        <v>20081125</v>
      </c>
      <c r="S621" s="1" t="s">
        <v>3679</v>
      </c>
      <c r="T621" s="1">
        <v>27.1</v>
      </c>
      <c r="U621" s="1">
        <v>10.4</v>
      </c>
      <c r="V621" s="1">
        <v>21</v>
      </c>
      <c r="W621" s="1">
        <v>8.9</v>
      </c>
    </row>
    <row r="622" spans="1:23" x14ac:dyDescent="0.2">
      <c r="A622">
        <v>621</v>
      </c>
      <c r="B622" t="s">
        <v>1279</v>
      </c>
      <c r="C622" t="s">
        <v>30</v>
      </c>
      <c r="D622" t="s">
        <v>3681</v>
      </c>
      <c r="E622" t="s">
        <v>3682</v>
      </c>
      <c r="F622" t="s">
        <v>21</v>
      </c>
      <c r="G622" t="s">
        <v>1075</v>
      </c>
      <c r="H622" t="s">
        <v>3683</v>
      </c>
      <c r="K622" t="s">
        <v>3684</v>
      </c>
      <c r="L622" t="s">
        <v>900</v>
      </c>
      <c r="M622" t="s">
        <v>3680</v>
      </c>
      <c r="N622">
        <v>20140317</v>
      </c>
      <c r="P622" t="s">
        <v>3685</v>
      </c>
      <c r="Q622">
        <v>20140317</v>
      </c>
      <c r="S622" s="1" t="s">
        <v>3686</v>
      </c>
      <c r="T622" s="1">
        <v>26.9</v>
      </c>
      <c r="U622" s="1">
        <v>10.3</v>
      </c>
      <c r="V622" s="1">
        <v>20.5</v>
      </c>
      <c r="W622" s="1">
        <v>8.6999999999999993</v>
      </c>
    </row>
    <row r="623" spans="1:23" x14ac:dyDescent="0.2">
      <c r="A623">
        <v>622</v>
      </c>
      <c r="B623" t="s">
        <v>1279</v>
      </c>
      <c r="C623" t="s">
        <v>30</v>
      </c>
      <c r="D623" t="s">
        <v>3688</v>
      </c>
      <c r="E623" t="s">
        <v>3689</v>
      </c>
      <c r="F623" t="s">
        <v>21</v>
      </c>
      <c r="G623" t="s">
        <v>1075</v>
      </c>
      <c r="H623" t="s">
        <v>3690</v>
      </c>
      <c r="K623" t="s">
        <v>3684</v>
      </c>
      <c r="L623" t="s">
        <v>900</v>
      </c>
      <c r="M623" t="s">
        <v>3687</v>
      </c>
      <c r="N623">
        <v>20081125</v>
      </c>
      <c r="P623" t="s">
        <v>3691</v>
      </c>
      <c r="Q623">
        <v>20081125</v>
      </c>
      <c r="S623" s="1" t="s">
        <v>3692</v>
      </c>
      <c r="T623" s="1">
        <v>25.3</v>
      </c>
      <c r="U623" s="1">
        <v>10</v>
      </c>
      <c r="V623" s="1">
        <v>19.899999999999999</v>
      </c>
      <c r="W623" s="1">
        <v>8.6</v>
      </c>
    </row>
    <row r="624" spans="1:23" x14ac:dyDescent="0.2">
      <c r="A624">
        <v>623</v>
      </c>
      <c r="B624" t="s">
        <v>1279</v>
      </c>
      <c r="C624" t="s">
        <v>30</v>
      </c>
      <c r="D624" t="s">
        <v>3694</v>
      </c>
      <c r="E624" t="s">
        <v>3695</v>
      </c>
      <c r="F624" t="s">
        <v>21</v>
      </c>
      <c r="G624" t="s">
        <v>1075</v>
      </c>
      <c r="H624" t="s">
        <v>3695</v>
      </c>
      <c r="I624" t="s">
        <v>3696</v>
      </c>
      <c r="K624" t="s">
        <v>3684</v>
      </c>
      <c r="L624" t="s">
        <v>900</v>
      </c>
      <c r="M624" t="s">
        <v>3693</v>
      </c>
      <c r="N624">
        <v>20180830</v>
      </c>
      <c r="P624" t="s">
        <v>3697</v>
      </c>
      <c r="Q624">
        <v>20180830</v>
      </c>
      <c r="S624" s="1" t="s">
        <v>3698</v>
      </c>
      <c r="T624" s="1">
        <v>22.2</v>
      </c>
      <c r="U624" s="1">
        <v>9.6</v>
      </c>
      <c r="V624" s="1">
        <v>17.7</v>
      </c>
      <c r="W624" s="1">
        <v>8.1</v>
      </c>
    </row>
    <row r="625" spans="1:23" x14ac:dyDescent="0.2">
      <c r="A625">
        <v>624</v>
      </c>
      <c r="B625" t="s">
        <v>1279</v>
      </c>
      <c r="C625" t="s">
        <v>30</v>
      </c>
      <c r="D625" t="s">
        <v>3700</v>
      </c>
      <c r="E625" t="s">
        <v>3701</v>
      </c>
      <c r="F625" t="s">
        <v>21</v>
      </c>
      <c r="G625" t="s">
        <v>1075</v>
      </c>
      <c r="H625" t="s">
        <v>3702</v>
      </c>
      <c r="K625" t="s">
        <v>3684</v>
      </c>
      <c r="L625" t="s">
        <v>900</v>
      </c>
      <c r="M625" t="s">
        <v>3699</v>
      </c>
      <c r="N625">
        <v>20081125</v>
      </c>
      <c r="P625" t="s">
        <v>3703</v>
      </c>
      <c r="Q625">
        <v>20081125</v>
      </c>
      <c r="S625" s="1" t="s">
        <v>3704</v>
      </c>
      <c r="T625" s="1">
        <v>25.6</v>
      </c>
      <c r="U625" s="1">
        <v>10</v>
      </c>
      <c r="V625" s="1">
        <v>19.7</v>
      </c>
      <c r="W625" s="1">
        <v>8.5</v>
      </c>
    </row>
    <row r="626" spans="1:23" x14ac:dyDescent="0.2">
      <c r="A626">
        <v>625</v>
      </c>
      <c r="B626" t="s">
        <v>3648</v>
      </c>
      <c r="C626" t="s">
        <v>30</v>
      </c>
      <c r="D626" t="s">
        <v>3706</v>
      </c>
      <c r="E626" t="s">
        <v>3707</v>
      </c>
      <c r="F626" t="s">
        <v>21</v>
      </c>
      <c r="G626" t="s">
        <v>1075</v>
      </c>
      <c r="H626" t="s">
        <v>3708</v>
      </c>
      <c r="K626" t="s">
        <v>3645</v>
      </c>
      <c r="L626" t="s">
        <v>900</v>
      </c>
      <c r="M626" t="s">
        <v>3705</v>
      </c>
      <c r="N626">
        <v>20081125</v>
      </c>
      <c r="P626" t="s">
        <v>1673</v>
      </c>
      <c r="Q626">
        <v>20180201</v>
      </c>
      <c r="S626" s="1" t="s">
        <v>3709</v>
      </c>
      <c r="T626" s="1">
        <v>27</v>
      </c>
      <c r="U626" s="1">
        <v>10.5</v>
      </c>
      <c r="V626" s="1">
        <v>21</v>
      </c>
      <c r="W626" s="1">
        <v>8.8000000000000007</v>
      </c>
    </row>
    <row r="627" spans="1:23" x14ac:dyDescent="0.2">
      <c r="A627">
        <v>626</v>
      </c>
      <c r="B627" t="s">
        <v>1279</v>
      </c>
      <c r="C627" t="s">
        <v>30</v>
      </c>
      <c r="D627" t="s">
        <v>3711</v>
      </c>
      <c r="E627" t="s">
        <v>3712</v>
      </c>
      <c r="F627" t="s">
        <v>21</v>
      </c>
      <c r="G627" t="s">
        <v>1075</v>
      </c>
      <c r="H627" t="s">
        <v>3713</v>
      </c>
      <c r="K627" t="s">
        <v>3714</v>
      </c>
      <c r="L627" t="s">
        <v>900</v>
      </c>
      <c r="M627" t="s">
        <v>3710</v>
      </c>
      <c r="N627">
        <v>20110223</v>
      </c>
      <c r="P627" t="s">
        <v>3715</v>
      </c>
      <c r="Q627">
        <v>20110223</v>
      </c>
      <c r="S627" s="1" t="s">
        <v>3716</v>
      </c>
      <c r="T627" s="1">
        <v>25.7</v>
      </c>
      <c r="U627" s="1">
        <v>10.1</v>
      </c>
      <c r="V627" s="1">
        <v>20.399999999999999</v>
      </c>
      <c r="W627" s="1">
        <v>8.6</v>
      </c>
    </row>
    <row r="628" spans="1:23" x14ac:dyDescent="0.2">
      <c r="A628">
        <v>627</v>
      </c>
      <c r="B628" t="s">
        <v>1279</v>
      </c>
      <c r="C628" t="s">
        <v>30</v>
      </c>
      <c r="D628" t="s">
        <v>3718</v>
      </c>
      <c r="E628" t="s">
        <v>3719</v>
      </c>
      <c r="F628" t="s">
        <v>21</v>
      </c>
      <c r="G628" t="s">
        <v>1075</v>
      </c>
      <c r="H628" t="s">
        <v>3720</v>
      </c>
      <c r="K628" t="s">
        <v>3714</v>
      </c>
      <c r="L628" t="s">
        <v>900</v>
      </c>
      <c r="M628" t="s">
        <v>3717</v>
      </c>
      <c r="N628">
        <v>20081125</v>
      </c>
      <c r="P628" t="s">
        <v>3721</v>
      </c>
      <c r="Q628">
        <v>20081125</v>
      </c>
      <c r="S628" s="1" t="s">
        <v>3722</v>
      </c>
      <c r="T628" s="1">
        <v>27.1</v>
      </c>
      <c r="U628" s="1">
        <v>10.3</v>
      </c>
      <c r="V628" s="1">
        <v>21.3</v>
      </c>
      <c r="W628" s="1">
        <v>8.8000000000000007</v>
      </c>
    </row>
    <row r="629" spans="1:23" x14ac:dyDescent="0.2">
      <c r="A629">
        <v>628</v>
      </c>
      <c r="B629" t="s">
        <v>1279</v>
      </c>
      <c r="C629" t="s">
        <v>30</v>
      </c>
      <c r="D629" t="s">
        <v>3724</v>
      </c>
      <c r="E629" t="s">
        <v>3725</v>
      </c>
      <c r="F629" t="s">
        <v>21</v>
      </c>
      <c r="G629" t="s">
        <v>1075</v>
      </c>
      <c r="H629" t="s">
        <v>3726</v>
      </c>
      <c r="K629" t="s">
        <v>3714</v>
      </c>
      <c r="L629" t="s">
        <v>900</v>
      </c>
      <c r="M629" t="s">
        <v>3723</v>
      </c>
      <c r="N629">
        <v>20161012</v>
      </c>
      <c r="P629" t="s">
        <v>3727</v>
      </c>
      <c r="Q629">
        <v>20161012</v>
      </c>
      <c r="S629" s="1" t="s">
        <v>3728</v>
      </c>
      <c r="T629" s="1">
        <v>24.6</v>
      </c>
      <c r="U629" s="1">
        <v>9.9</v>
      </c>
      <c r="V629" s="1">
        <v>19.7</v>
      </c>
      <c r="W629" s="1">
        <v>8.5</v>
      </c>
    </row>
    <row r="630" spans="1:23" x14ac:dyDescent="0.2">
      <c r="A630">
        <v>629</v>
      </c>
      <c r="B630" t="s">
        <v>1279</v>
      </c>
      <c r="C630" t="s">
        <v>30</v>
      </c>
      <c r="D630" t="s">
        <v>3730</v>
      </c>
      <c r="E630" t="s">
        <v>3731</v>
      </c>
      <c r="F630" t="s">
        <v>21</v>
      </c>
      <c r="G630" t="s">
        <v>1075</v>
      </c>
      <c r="H630" t="s">
        <v>3732</v>
      </c>
      <c r="K630" t="s">
        <v>3714</v>
      </c>
      <c r="L630" t="s">
        <v>900</v>
      </c>
      <c r="M630" t="s">
        <v>3729</v>
      </c>
      <c r="N630">
        <v>20120503</v>
      </c>
      <c r="P630" t="s">
        <v>3733</v>
      </c>
      <c r="Q630">
        <v>20120503</v>
      </c>
      <c r="S630" s="1" t="s">
        <v>3734</v>
      </c>
      <c r="T630" s="1">
        <v>25.1</v>
      </c>
      <c r="U630" s="1">
        <v>10</v>
      </c>
      <c r="V630" s="1">
        <v>19.899999999999999</v>
      </c>
      <c r="W630" s="1">
        <v>8.5</v>
      </c>
    </row>
    <row r="631" spans="1:23" x14ac:dyDescent="0.2">
      <c r="A631">
        <v>630</v>
      </c>
      <c r="B631" t="s">
        <v>3648</v>
      </c>
      <c r="C631" t="s">
        <v>30</v>
      </c>
      <c r="D631" t="s">
        <v>3736</v>
      </c>
      <c r="E631" t="s">
        <v>3737</v>
      </c>
      <c r="F631" t="s">
        <v>21</v>
      </c>
      <c r="G631" t="s">
        <v>1075</v>
      </c>
      <c r="H631" t="s">
        <v>3737</v>
      </c>
      <c r="K631" t="s">
        <v>3738</v>
      </c>
      <c r="L631" t="s">
        <v>26</v>
      </c>
      <c r="M631" t="s">
        <v>3735</v>
      </c>
      <c r="N631">
        <v>20081125</v>
      </c>
      <c r="P631" t="s">
        <v>3614</v>
      </c>
      <c r="Q631">
        <v>20081125</v>
      </c>
      <c r="S631" s="1" t="s">
        <v>3739</v>
      </c>
      <c r="T631" s="1">
        <v>31.1</v>
      </c>
      <c r="U631" s="1">
        <v>11.1</v>
      </c>
      <c r="V631" s="1">
        <v>23.9</v>
      </c>
      <c r="W631" s="1">
        <v>9.6999999999999993</v>
      </c>
    </row>
    <row r="632" spans="1:23" x14ac:dyDescent="0.2">
      <c r="A632">
        <v>631</v>
      </c>
      <c r="B632" t="s">
        <v>3648</v>
      </c>
      <c r="C632" t="s">
        <v>30</v>
      </c>
      <c r="D632" t="s">
        <v>3741</v>
      </c>
      <c r="E632" t="s">
        <v>3742</v>
      </c>
      <c r="F632" t="s">
        <v>21</v>
      </c>
      <c r="G632" t="s">
        <v>1075</v>
      </c>
      <c r="H632" t="s">
        <v>3743</v>
      </c>
      <c r="K632" t="s">
        <v>3738</v>
      </c>
      <c r="L632" t="s">
        <v>26</v>
      </c>
      <c r="M632" t="s">
        <v>3740</v>
      </c>
      <c r="N632">
        <v>20081125</v>
      </c>
      <c r="P632" t="s">
        <v>3614</v>
      </c>
      <c r="Q632">
        <v>20081125</v>
      </c>
      <c r="S632" s="1" t="s">
        <v>3744</v>
      </c>
      <c r="T632" s="1">
        <v>31.7</v>
      </c>
      <c r="U632" s="1">
        <v>11.2</v>
      </c>
      <c r="V632" s="1">
        <v>24.4</v>
      </c>
      <c r="W632" s="1">
        <v>9.8000000000000007</v>
      </c>
    </row>
    <row r="633" spans="1:23" x14ac:dyDescent="0.2">
      <c r="A633">
        <v>632</v>
      </c>
      <c r="B633" t="s">
        <v>3648</v>
      </c>
      <c r="C633" t="s">
        <v>30</v>
      </c>
      <c r="D633" t="s">
        <v>3746</v>
      </c>
      <c r="E633" t="s">
        <v>3747</v>
      </c>
      <c r="F633" t="s">
        <v>21</v>
      </c>
      <c r="G633" t="s">
        <v>1075</v>
      </c>
      <c r="H633" t="s">
        <v>3748</v>
      </c>
      <c r="K633" t="s">
        <v>3738</v>
      </c>
      <c r="L633" t="s">
        <v>26</v>
      </c>
      <c r="M633" t="s">
        <v>3745</v>
      </c>
      <c r="N633">
        <v>20081125</v>
      </c>
      <c r="P633" t="s">
        <v>3614</v>
      </c>
      <c r="Q633">
        <v>20081125</v>
      </c>
      <c r="S633" s="1" t="s">
        <v>3739</v>
      </c>
      <c r="T633" s="1">
        <v>27.5</v>
      </c>
      <c r="U633" s="1">
        <v>10.5</v>
      </c>
      <c r="V633" s="1">
        <v>21.6</v>
      </c>
      <c r="W633" s="1">
        <v>9</v>
      </c>
    </row>
    <row r="634" spans="1:23" x14ac:dyDescent="0.2">
      <c r="A634">
        <v>633</v>
      </c>
      <c r="B634" t="s">
        <v>3648</v>
      </c>
      <c r="C634" t="s">
        <v>30</v>
      </c>
      <c r="D634" t="s">
        <v>3750</v>
      </c>
      <c r="E634" t="s">
        <v>3751</v>
      </c>
      <c r="F634" t="s">
        <v>21</v>
      </c>
      <c r="G634" t="s">
        <v>1075</v>
      </c>
      <c r="H634" t="s">
        <v>3752</v>
      </c>
      <c r="K634" t="s">
        <v>3738</v>
      </c>
      <c r="L634" t="s">
        <v>900</v>
      </c>
      <c r="M634" t="s">
        <v>3749</v>
      </c>
      <c r="N634">
        <v>20110815</v>
      </c>
      <c r="P634" t="s">
        <v>3753</v>
      </c>
      <c r="Q634">
        <v>20180201</v>
      </c>
      <c r="S634" s="1" t="s">
        <v>3754</v>
      </c>
      <c r="T634" s="1">
        <v>29</v>
      </c>
      <c r="U634" s="1">
        <v>10.7</v>
      </c>
      <c r="V634" s="1">
        <v>22</v>
      </c>
      <c r="W634" s="1">
        <v>9.1</v>
      </c>
    </row>
    <row r="635" spans="1:23" x14ac:dyDescent="0.2">
      <c r="A635">
        <v>634</v>
      </c>
      <c r="B635" t="s">
        <v>1279</v>
      </c>
      <c r="C635" t="s">
        <v>30</v>
      </c>
      <c r="D635" t="s">
        <v>3756</v>
      </c>
      <c r="E635" t="s">
        <v>3757</v>
      </c>
      <c r="F635" t="s">
        <v>21</v>
      </c>
      <c r="G635" t="s">
        <v>1075</v>
      </c>
      <c r="H635" t="s">
        <v>3758</v>
      </c>
      <c r="K635" t="s">
        <v>3759</v>
      </c>
      <c r="L635" t="s">
        <v>900</v>
      </c>
      <c r="M635" t="s">
        <v>3755</v>
      </c>
      <c r="N635">
        <v>20081125</v>
      </c>
      <c r="P635">
        <v>727</v>
      </c>
      <c r="Q635">
        <v>20081125</v>
      </c>
      <c r="S635" s="1" t="s">
        <v>3760</v>
      </c>
      <c r="T635" s="1">
        <v>25.9</v>
      </c>
      <c r="U635" s="1">
        <v>9.9</v>
      </c>
      <c r="V635" s="1">
        <v>20.8</v>
      </c>
      <c r="W635" s="1">
        <v>8.4</v>
      </c>
    </row>
    <row r="636" spans="1:23" x14ac:dyDescent="0.2">
      <c r="A636">
        <v>635</v>
      </c>
      <c r="B636" t="s">
        <v>1279</v>
      </c>
      <c r="C636" t="s">
        <v>30</v>
      </c>
      <c r="D636" t="s">
        <v>3762</v>
      </c>
      <c r="E636" t="s">
        <v>3763</v>
      </c>
      <c r="F636" t="s">
        <v>21</v>
      </c>
      <c r="G636" t="s">
        <v>1075</v>
      </c>
      <c r="H636" t="s">
        <v>3764</v>
      </c>
      <c r="K636" t="s">
        <v>3759</v>
      </c>
      <c r="L636" t="s">
        <v>900</v>
      </c>
      <c r="M636" t="s">
        <v>3761</v>
      </c>
      <c r="N636">
        <v>20081125</v>
      </c>
      <c r="P636" t="s">
        <v>132</v>
      </c>
      <c r="Q636">
        <v>20180201</v>
      </c>
      <c r="S636" s="1" t="s">
        <v>3765</v>
      </c>
      <c r="T636" s="1">
        <v>26.2</v>
      </c>
      <c r="U636" s="1">
        <v>9.9</v>
      </c>
      <c r="V636" s="1">
        <v>21.1</v>
      </c>
      <c r="W636" s="1">
        <v>8.3000000000000007</v>
      </c>
    </row>
    <row r="637" spans="1:23" x14ac:dyDescent="0.2">
      <c r="A637">
        <v>636</v>
      </c>
      <c r="B637" t="s">
        <v>1279</v>
      </c>
      <c r="C637" t="s">
        <v>30</v>
      </c>
      <c r="D637" t="s">
        <v>3767</v>
      </c>
      <c r="E637" t="s">
        <v>3768</v>
      </c>
      <c r="F637" t="s">
        <v>21</v>
      </c>
      <c r="G637" t="s">
        <v>1075</v>
      </c>
      <c r="H637" t="s">
        <v>3769</v>
      </c>
      <c r="K637" t="s">
        <v>3684</v>
      </c>
      <c r="L637" t="s">
        <v>900</v>
      </c>
      <c r="M637" t="s">
        <v>3766</v>
      </c>
      <c r="N637">
        <v>20081125</v>
      </c>
      <c r="P637">
        <v>727</v>
      </c>
      <c r="Q637">
        <v>20081125</v>
      </c>
      <c r="S637" s="1" t="s">
        <v>3770</v>
      </c>
      <c r="T637" s="1">
        <v>29.3</v>
      </c>
      <c r="U637" s="1">
        <v>10.6</v>
      </c>
      <c r="V637" s="1">
        <v>23.4</v>
      </c>
      <c r="W637" s="1">
        <v>9.1</v>
      </c>
    </row>
    <row r="638" spans="1:23" x14ac:dyDescent="0.2">
      <c r="A638">
        <v>637</v>
      </c>
      <c r="B638" t="s">
        <v>1279</v>
      </c>
      <c r="C638" t="s">
        <v>30</v>
      </c>
      <c r="D638" t="s">
        <v>3772</v>
      </c>
      <c r="E638" t="s">
        <v>3773</v>
      </c>
      <c r="F638" t="s">
        <v>21</v>
      </c>
      <c r="G638" t="s">
        <v>1075</v>
      </c>
      <c r="H638" t="s">
        <v>3774</v>
      </c>
      <c r="K638" t="s">
        <v>3684</v>
      </c>
      <c r="L638" t="s">
        <v>900</v>
      </c>
      <c r="M638" t="s">
        <v>3771</v>
      </c>
      <c r="N638">
        <v>20091028</v>
      </c>
      <c r="P638" t="s">
        <v>3775</v>
      </c>
      <c r="Q638">
        <v>20091028</v>
      </c>
      <c r="S638" s="1" t="s">
        <v>3776</v>
      </c>
      <c r="T638" s="1">
        <v>26.5</v>
      </c>
      <c r="U638" s="1">
        <v>10.199999999999999</v>
      </c>
      <c r="V638" s="1">
        <v>21.2</v>
      </c>
      <c r="W638" s="1">
        <v>8.6999999999999993</v>
      </c>
    </row>
    <row r="639" spans="1:23" x14ac:dyDescent="0.2">
      <c r="A639">
        <v>638</v>
      </c>
      <c r="B639" t="s">
        <v>1279</v>
      </c>
      <c r="C639" t="s">
        <v>30</v>
      </c>
      <c r="D639" t="s">
        <v>3778</v>
      </c>
      <c r="E639" t="s">
        <v>3779</v>
      </c>
      <c r="F639" t="s">
        <v>21</v>
      </c>
      <c r="G639" t="s">
        <v>1075</v>
      </c>
      <c r="H639" t="s">
        <v>3780</v>
      </c>
      <c r="I639" t="s">
        <v>3781</v>
      </c>
      <c r="K639" t="s">
        <v>3684</v>
      </c>
      <c r="L639" t="s">
        <v>900</v>
      </c>
      <c r="M639" t="s">
        <v>3777</v>
      </c>
      <c r="N639">
        <v>20160321</v>
      </c>
      <c r="P639" t="s">
        <v>3782</v>
      </c>
      <c r="Q639">
        <v>20160321</v>
      </c>
      <c r="S639" s="1" t="s">
        <v>3783</v>
      </c>
      <c r="T639" s="1">
        <v>23.7</v>
      </c>
      <c r="U639" s="1">
        <v>9.8000000000000007</v>
      </c>
      <c r="V639" s="1">
        <v>19</v>
      </c>
      <c r="W639" s="1">
        <v>8.3000000000000007</v>
      </c>
    </row>
    <row r="640" spans="1:23" x14ac:dyDescent="0.2">
      <c r="A640">
        <v>639</v>
      </c>
      <c r="B640" t="s">
        <v>1279</v>
      </c>
      <c r="C640" t="s">
        <v>30</v>
      </c>
      <c r="D640" t="s">
        <v>3785</v>
      </c>
      <c r="E640" t="s">
        <v>3786</v>
      </c>
      <c r="F640" t="s">
        <v>21</v>
      </c>
      <c r="G640" t="s">
        <v>1075</v>
      </c>
      <c r="H640" t="s">
        <v>3787</v>
      </c>
      <c r="K640" t="s">
        <v>3684</v>
      </c>
      <c r="L640" t="s">
        <v>900</v>
      </c>
      <c r="M640" t="s">
        <v>3784</v>
      </c>
      <c r="N640">
        <v>20081125</v>
      </c>
      <c r="P640">
        <v>727</v>
      </c>
      <c r="Q640">
        <v>20081125</v>
      </c>
      <c r="S640" s="1" t="s">
        <v>3788</v>
      </c>
      <c r="T640" s="1">
        <v>23.9</v>
      </c>
      <c r="U640" s="1">
        <v>9.8000000000000007</v>
      </c>
      <c r="V640" s="1">
        <v>19.100000000000001</v>
      </c>
      <c r="W640" s="1">
        <v>8.3000000000000007</v>
      </c>
    </row>
    <row r="641" spans="1:23" x14ac:dyDescent="0.2">
      <c r="A641">
        <v>640</v>
      </c>
      <c r="B641" t="s">
        <v>1279</v>
      </c>
      <c r="C641" t="s">
        <v>30</v>
      </c>
      <c r="D641" t="s">
        <v>3790</v>
      </c>
      <c r="E641" t="s">
        <v>3791</v>
      </c>
      <c r="F641" t="s">
        <v>21</v>
      </c>
      <c r="G641" t="s">
        <v>1075</v>
      </c>
      <c r="H641" t="s">
        <v>3792</v>
      </c>
      <c r="I641" t="s">
        <v>3793</v>
      </c>
      <c r="K641" t="s">
        <v>3684</v>
      </c>
      <c r="L641" t="s">
        <v>900</v>
      </c>
      <c r="M641" t="s">
        <v>3789</v>
      </c>
      <c r="N641">
        <v>20081125</v>
      </c>
      <c r="P641" t="s">
        <v>351</v>
      </c>
      <c r="Q641">
        <v>20180201</v>
      </c>
      <c r="S641" s="1" t="s">
        <v>3794</v>
      </c>
      <c r="T641" s="1">
        <v>18.8</v>
      </c>
      <c r="U641" s="1">
        <v>9.1</v>
      </c>
      <c r="V641" s="1">
        <v>14.7</v>
      </c>
      <c r="W641" s="1">
        <v>7.5</v>
      </c>
    </row>
    <row r="642" spans="1:23" x14ac:dyDescent="0.2">
      <c r="A642">
        <v>641</v>
      </c>
      <c r="B642" t="s">
        <v>3186</v>
      </c>
      <c r="C642" t="s">
        <v>624</v>
      </c>
      <c r="D642" t="s">
        <v>3796</v>
      </c>
      <c r="E642" t="s">
        <v>3797</v>
      </c>
      <c r="F642" t="s">
        <v>21</v>
      </c>
      <c r="G642" t="s">
        <v>1075</v>
      </c>
      <c r="H642" t="s">
        <v>3798</v>
      </c>
      <c r="K642" t="s">
        <v>620</v>
      </c>
      <c r="L642" t="s">
        <v>26</v>
      </c>
      <c r="M642" t="s">
        <v>3795</v>
      </c>
      <c r="N642">
        <v>20081125</v>
      </c>
      <c r="P642" t="s">
        <v>1649</v>
      </c>
      <c r="Q642">
        <v>20180201</v>
      </c>
      <c r="S642" s="1" t="s">
        <v>3799</v>
      </c>
      <c r="T642" s="1">
        <v>34.1</v>
      </c>
      <c r="U642" s="1">
        <v>11.8</v>
      </c>
      <c r="V642" s="1">
        <v>26.3</v>
      </c>
      <c r="W642" s="1">
        <v>10.1</v>
      </c>
    </row>
    <row r="643" spans="1:23" x14ac:dyDescent="0.2">
      <c r="A643">
        <v>642</v>
      </c>
      <c r="B643" t="s">
        <v>3648</v>
      </c>
      <c r="C643" t="s">
        <v>30</v>
      </c>
      <c r="D643" t="s">
        <v>3801</v>
      </c>
      <c r="E643" t="s">
        <v>3802</v>
      </c>
      <c r="F643" t="s">
        <v>21</v>
      </c>
      <c r="G643" t="s">
        <v>1075</v>
      </c>
      <c r="H643" t="s">
        <v>3803</v>
      </c>
      <c r="I643" t="s">
        <v>3804</v>
      </c>
      <c r="K643" t="s">
        <v>620</v>
      </c>
      <c r="L643" t="s">
        <v>26</v>
      </c>
      <c r="M643" t="s">
        <v>3800</v>
      </c>
      <c r="N643">
        <v>20081125</v>
      </c>
      <c r="P643" t="s">
        <v>3805</v>
      </c>
      <c r="Q643">
        <v>20081125</v>
      </c>
      <c r="S643" s="1" t="s">
        <v>3806</v>
      </c>
      <c r="T643" s="1">
        <v>27.4</v>
      </c>
      <c r="U643" s="1">
        <v>10.7</v>
      </c>
      <c r="V643" s="1">
        <v>21.7</v>
      </c>
      <c r="W643" s="1">
        <v>9.1999999999999993</v>
      </c>
    </row>
    <row r="644" spans="1:23" x14ac:dyDescent="0.2">
      <c r="A644">
        <v>643</v>
      </c>
      <c r="B644" t="s">
        <v>3455</v>
      </c>
      <c r="C644" t="s">
        <v>624</v>
      </c>
      <c r="D644" t="s">
        <v>3808</v>
      </c>
      <c r="E644" t="s">
        <v>3809</v>
      </c>
      <c r="F644" t="s">
        <v>21</v>
      </c>
      <c r="G644" t="s">
        <v>1075</v>
      </c>
      <c r="H644" t="s">
        <v>3810</v>
      </c>
      <c r="I644" t="s">
        <v>3811</v>
      </c>
      <c r="K644" t="s">
        <v>620</v>
      </c>
      <c r="L644" t="s">
        <v>26</v>
      </c>
      <c r="M644" t="s">
        <v>3807</v>
      </c>
      <c r="N644">
        <v>20081125</v>
      </c>
      <c r="P644" t="s">
        <v>3471</v>
      </c>
      <c r="Q644">
        <v>20081125</v>
      </c>
      <c r="S644" s="1" t="s">
        <v>3812</v>
      </c>
      <c r="T644" s="1">
        <v>41.8</v>
      </c>
      <c r="U644" s="1">
        <v>13.1</v>
      </c>
      <c r="V644" s="1">
        <v>29.5</v>
      </c>
      <c r="W644" s="1">
        <v>11.1</v>
      </c>
    </row>
    <row r="645" spans="1:23" x14ac:dyDescent="0.2">
      <c r="A645">
        <v>644</v>
      </c>
      <c r="B645" t="s">
        <v>3419</v>
      </c>
      <c r="C645" t="s">
        <v>624</v>
      </c>
      <c r="D645" t="s">
        <v>3814</v>
      </c>
      <c r="E645" t="s">
        <v>3815</v>
      </c>
      <c r="F645" t="s">
        <v>21</v>
      </c>
      <c r="G645" t="s">
        <v>1075</v>
      </c>
      <c r="H645" t="s">
        <v>3816</v>
      </c>
      <c r="I645" t="s">
        <v>3817</v>
      </c>
      <c r="K645" t="s">
        <v>620</v>
      </c>
      <c r="L645" t="s">
        <v>26</v>
      </c>
      <c r="M645" t="s">
        <v>3813</v>
      </c>
      <c r="N645">
        <v>20081125</v>
      </c>
      <c r="P645" t="s">
        <v>132</v>
      </c>
      <c r="Q645">
        <v>20180201</v>
      </c>
      <c r="S645" s="1" t="s">
        <v>3818</v>
      </c>
      <c r="T645" s="1">
        <v>37.5</v>
      </c>
      <c r="U645" s="1">
        <v>12.3</v>
      </c>
      <c r="V645" s="1">
        <v>27.5</v>
      </c>
      <c r="W645" s="1">
        <v>10.3</v>
      </c>
    </row>
    <row r="646" spans="1:23" x14ac:dyDescent="0.2">
      <c r="A646">
        <v>645</v>
      </c>
      <c r="B646" t="s">
        <v>3648</v>
      </c>
      <c r="C646" t="s">
        <v>624</v>
      </c>
      <c r="D646" t="s">
        <v>3820</v>
      </c>
      <c r="E646" t="s">
        <v>3821</v>
      </c>
      <c r="F646" t="s">
        <v>21</v>
      </c>
      <c r="G646" t="s">
        <v>1075</v>
      </c>
      <c r="H646" t="s">
        <v>3822</v>
      </c>
      <c r="I646" t="s">
        <v>3823</v>
      </c>
      <c r="K646" t="s">
        <v>620</v>
      </c>
      <c r="L646" t="s">
        <v>26</v>
      </c>
      <c r="M646" t="s">
        <v>3819</v>
      </c>
      <c r="N646">
        <v>20081125</v>
      </c>
      <c r="P646" t="s">
        <v>3471</v>
      </c>
      <c r="Q646">
        <v>20081125</v>
      </c>
      <c r="S646" s="1" t="s">
        <v>3824</v>
      </c>
      <c r="T646" s="1">
        <v>30.2</v>
      </c>
      <c r="U646" s="1">
        <v>11</v>
      </c>
      <c r="V646" s="1">
        <v>23.2</v>
      </c>
      <c r="W646" s="1">
        <v>9.3000000000000007</v>
      </c>
    </row>
    <row r="647" spans="1:23" x14ac:dyDescent="0.2">
      <c r="A647">
        <v>646</v>
      </c>
      <c r="B647" t="s">
        <v>3648</v>
      </c>
      <c r="C647" t="s">
        <v>624</v>
      </c>
      <c r="D647" t="s">
        <v>3826</v>
      </c>
      <c r="E647" t="s">
        <v>3827</v>
      </c>
      <c r="F647" t="s">
        <v>21</v>
      </c>
      <c r="G647" t="s">
        <v>1075</v>
      </c>
      <c r="H647" t="s">
        <v>3828</v>
      </c>
      <c r="I647" t="s">
        <v>3823</v>
      </c>
      <c r="K647" t="s">
        <v>620</v>
      </c>
      <c r="L647" t="s">
        <v>26</v>
      </c>
      <c r="M647" t="s">
        <v>3825</v>
      </c>
      <c r="N647">
        <v>20081125</v>
      </c>
      <c r="P647" t="s">
        <v>27</v>
      </c>
      <c r="Q647">
        <v>20081125</v>
      </c>
      <c r="S647" s="1" t="s">
        <v>3829</v>
      </c>
      <c r="T647" s="1">
        <v>28.2</v>
      </c>
      <c r="U647" s="1">
        <v>10.7</v>
      </c>
      <c r="V647" s="1">
        <v>22</v>
      </c>
      <c r="W647" s="1">
        <v>9.1</v>
      </c>
    </row>
    <row r="648" spans="1:23" x14ac:dyDescent="0.2">
      <c r="A648">
        <v>647</v>
      </c>
      <c r="B648" t="s">
        <v>3490</v>
      </c>
      <c r="C648" t="s">
        <v>624</v>
      </c>
      <c r="D648" t="s">
        <v>3831</v>
      </c>
      <c r="E648" t="s">
        <v>3832</v>
      </c>
      <c r="F648" t="s">
        <v>21</v>
      </c>
      <c r="G648" t="s">
        <v>1075</v>
      </c>
      <c r="H648" t="s">
        <v>3833</v>
      </c>
      <c r="I648" t="s">
        <v>3834</v>
      </c>
      <c r="K648" t="s">
        <v>620</v>
      </c>
      <c r="L648" t="s">
        <v>26</v>
      </c>
      <c r="M648" t="s">
        <v>3830</v>
      </c>
      <c r="N648">
        <v>20081125</v>
      </c>
      <c r="P648" t="s">
        <v>3835</v>
      </c>
      <c r="Q648">
        <v>20081125</v>
      </c>
      <c r="S648" s="1" t="s">
        <v>3836</v>
      </c>
      <c r="T648" s="1">
        <v>44.4</v>
      </c>
      <c r="U648" s="1">
        <v>13.4</v>
      </c>
      <c r="V648" s="1">
        <v>31.4</v>
      </c>
      <c r="W648" s="1">
        <v>11.4</v>
      </c>
    </row>
    <row r="649" spans="1:23" x14ac:dyDescent="0.2">
      <c r="A649">
        <v>648</v>
      </c>
      <c r="B649" t="s">
        <v>3648</v>
      </c>
      <c r="C649" t="s">
        <v>624</v>
      </c>
      <c r="D649" t="s">
        <v>3838</v>
      </c>
      <c r="E649" t="s">
        <v>3839</v>
      </c>
      <c r="F649" t="s">
        <v>21</v>
      </c>
      <c r="G649" t="s">
        <v>1075</v>
      </c>
      <c r="H649" t="s">
        <v>3840</v>
      </c>
      <c r="I649" t="s">
        <v>3841</v>
      </c>
      <c r="J649" t="s">
        <v>3834</v>
      </c>
      <c r="K649" t="s">
        <v>620</v>
      </c>
      <c r="L649" t="s">
        <v>26</v>
      </c>
      <c r="M649" t="s">
        <v>3837</v>
      </c>
      <c r="N649">
        <v>20081125</v>
      </c>
      <c r="P649">
        <v>728</v>
      </c>
      <c r="Q649">
        <v>20081125</v>
      </c>
      <c r="S649" s="1" t="s">
        <v>3842</v>
      </c>
      <c r="T649" s="1">
        <v>29.5</v>
      </c>
      <c r="U649" s="1">
        <v>11</v>
      </c>
      <c r="V649" s="1">
        <v>22.7</v>
      </c>
      <c r="W649" s="1">
        <v>9.4</v>
      </c>
    </row>
    <row r="650" spans="1:23" x14ac:dyDescent="0.2">
      <c r="A650">
        <v>649</v>
      </c>
      <c r="B650" t="s">
        <v>3648</v>
      </c>
      <c r="C650" t="s">
        <v>30</v>
      </c>
      <c r="D650" t="s">
        <v>3844</v>
      </c>
      <c r="E650" t="s">
        <v>3845</v>
      </c>
      <c r="F650" t="s">
        <v>21</v>
      </c>
      <c r="G650" t="s">
        <v>1075</v>
      </c>
      <c r="H650" t="s">
        <v>3846</v>
      </c>
      <c r="K650" t="s">
        <v>620</v>
      </c>
      <c r="L650" t="s">
        <v>26</v>
      </c>
      <c r="M650" t="s">
        <v>3843</v>
      </c>
      <c r="N650">
        <v>20081125</v>
      </c>
      <c r="P650" t="s">
        <v>3847</v>
      </c>
      <c r="Q650">
        <v>20081125</v>
      </c>
      <c r="S650" s="1" t="s">
        <v>3848</v>
      </c>
      <c r="T650" s="1">
        <v>28.7</v>
      </c>
      <c r="U650" s="1">
        <v>10.8</v>
      </c>
      <c r="V650" s="1">
        <v>23.2</v>
      </c>
      <c r="W650" s="1">
        <v>9.4</v>
      </c>
    </row>
    <row r="651" spans="1:23" x14ac:dyDescent="0.2">
      <c r="A651">
        <v>650</v>
      </c>
      <c r="B651" t="s">
        <v>3648</v>
      </c>
      <c r="C651" t="s">
        <v>30</v>
      </c>
      <c r="D651" t="s">
        <v>3850</v>
      </c>
      <c r="E651" t="s">
        <v>3851</v>
      </c>
      <c r="F651" t="s">
        <v>21</v>
      </c>
      <c r="G651" t="s">
        <v>1075</v>
      </c>
      <c r="H651" t="s">
        <v>3852</v>
      </c>
      <c r="I651" t="s">
        <v>3804</v>
      </c>
      <c r="K651" t="s">
        <v>620</v>
      </c>
      <c r="L651" t="s">
        <v>26</v>
      </c>
      <c r="M651" t="s">
        <v>3849</v>
      </c>
      <c r="N651">
        <v>20081125</v>
      </c>
      <c r="P651" t="s">
        <v>3853</v>
      </c>
      <c r="Q651">
        <v>20081125</v>
      </c>
      <c r="S651" s="1" t="s">
        <v>3854</v>
      </c>
      <c r="T651" s="1">
        <v>27.6</v>
      </c>
      <c r="U651" s="1">
        <v>10.5</v>
      </c>
      <c r="V651" s="1">
        <v>21.9</v>
      </c>
      <c r="W651" s="1">
        <v>9.1</v>
      </c>
    </row>
    <row r="652" spans="1:23" x14ac:dyDescent="0.2">
      <c r="A652">
        <v>651</v>
      </c>
      <c r="B652" t="s">
        <v>3648</v>
      </c>
      <c r="C652" t="s">
        <v>624</v>
      </c>
      <c r="D652" t="s">
        <v>3856</v>
      </c>
      <c r="E652" t="s">
        <v>3857</v>
      </c>
      <c r="F652" t="s">
        <v>21</v>
      </c>
      <c r="G652" t="s">
        <v>1075</v>
      </c>
      <c r="H652" t="s">
        <v>3858</v>
      </c>
      <c r="I652" t="s">
        <v>3804</v>
      </c>
      <c r="K652" t="s">
        <v>620</v>
      </c>
      <c r="L652" t="s">
        <v>26</v>
      </c>
      <c r="M652" t="s">
        <v>3855</v>
      </c>
      <c r="N652">
        <v>20081125</v>
      </c>
      <c r="P652" t="s">
        <v>3859</v>
      </c>
      <c r="Q652">
        <v>20081125</v>
      </c>
      <c r="S652" s="1" t="s">
        <v>3860</v>
      </c>
      <c r="T652" s="1">
        <v>33.700000000000003</v>
      </c>
      <c r="U652" s="1">
        <v>11.4</v>
      </c>
      <c r="V652" s="1">
        <v>25.1</v>
      </c>
      <c r="W652" s="1">
        <v>9.6999999999999993</v>
      </c>
    </row>
    <row r="653" spans="1:23" x14ac:dyDescent="0.2">
      <c r="A653">
        <v>652</v>
      </c>
      <c r="B653" t="s">
        <v>3648</v>
      </c>
      <c r="C653" t="s">
        <v>30</v>
      </c>
      <c r="D653" t="s">
        <v>3862</v>
      </c>
      <c r="E653" t="s">
        <v>3863</v>
      </c>
      <c r="F653" t="s">
        <v>21</v>
      </c>
      <c r="G653" t="s">
        <v>1075</v>
      </c>
      <c r="H653" t="s">
        <v>3864</v>
      </c>
      <c r="I653" t="s">
        <v>3804</v>
      </c>
      <c r="K653" t="s">
        <v>620</v>
      </c>
      <c r="L653" t="s">
        <v>26</v>
      </c>
      <c r="M653" t="s">
        <v>3861</v>
      </c>
      <c r="N653">
        <v>20170510</v>
      </c>
      <c r="P653" t="s">
        <v>3865</v>
      </c>
      <c r="Q653">
        <v>20170510</v>
      </c>
      <c r="S653" s="1" t="s">
        <v>3866</v>
      </c>
      <c r="T653" s="1">
        <v>27.7</v>
      </c>
      <c r="U653" s="1">
        <v>10.8</v>
      </c>
      <c r="V653" s="1">
        <v>21.7</v>
      </c>
      <c r="W653" s="1">
        <v>9.1999999999999993</v>
      </c>
    </row>
    <row r="654" spans="1:23" x14ac:dyDescent="0.2">
      <c r="A654">
        <v>653</v>
      </c>
      <c r="B654" t="s">
        <v>3648</v>
      </c>
      <c r="C654" t="s">
        <v>30</v>
      </c>
      <c r="D654" t="s">
        <v>3868</v>
      </c>
      <c r="E654" t="s">
        <v>3869</v>
      </c>
      <c r="F654" t="s">
        <v>21</v>
      </c>
      <c r="G654" t="s">
        <v>1075</v>
      </c>
      <c r="H654" t="s">
        <v>3870</v>
      </c>
      <c r="I654" t="s">
        <v>3804</v>
      </c>
      <c r="K654" t="s">
        <v>620</v>
      </c>
      <c r="L654" t="s">
        <v>26</v>
      </c>
      <c r="M654" t="s">
        <v>3867</v>
      </c>
      <c r="N654">
        <v>20081125</v>
      </c>
      <c r="P654" t="s">
        <v>3871</v>
      </c>
      <c r="Q654">
        <v>20081125</v>
      </c>
      <c r="S654" s="1" t="s">
        <v>3872</v>
      </c>
      <c r="T654" s="1">
        <v>28.6</v>
      </c>
      <c r="U654" s="1">
        <v>10.8</v>
      </c>
      <c r="V654" s="1">
        <v>22</v>
      </c>
      <c r="W654" s="1">
        <v>9.1</v>
      </c>
    </row>
    <row r="655" spans="1:23" x14ac:dyDescent="0.2">
      <c r="A655">
        <v>654</v>
      </c>
      <c r="B655" t="s">
        <v>3455</v>
      </c>
      <c r="C655" t="s">
        <v>624</v>
      </c>
      <c r="D655" t="s">
        <v>3874</v>
      </c>
      <c r="E655" t="s">
        <v>3875</v>
      </c>
      <c r="F655" t="s">
        <v>21</v>
      </c>
      <c r="G655" t="s">
        <v>1075</v>
      </c>
      <c r="H655" t="s">
        <v>3876</v>
      </c>
      <c r="K655" t="s">
        <v>620</v>
      </c>
      <c r="L655" t="s">
        <v>26</v>
      </c>
      <c r="M655" t="s">
        <v>3873</v>
      </c>
      <c r="N655">
        <v>20081125</v>
      </c>
      <c r="P655" t="s">
        <v>3877</v>
      </c>
      <c r="Q655">
        <v>20081125</v>
      </c>
      <c r="S655" s="1" t="s">
        <v>3878</v>
      </c>
      <c r="T655" s="1">
        <v>29.9</v>
      </c>
      <c r="U655" s="1">
        <v>11.2</v>
      </c>
      <c r="V655" s="1">
        <v>22.9</v>
      </c>
      <c r="W655" s="1">
        <v>9.6</v>
      </c>
    </row>
    <row r="656" spans="1:23" x14ac:dyDescent="0.2">
      <c r="A656">
        <v>655</v>
      </c>
      <c r="B656" t="s">
        <v>3455</v>
      </c>
      <c r="C656" t="s">
        <v>624</v>
      </c>
      <c r="D656" t="s">
        <v>3880</v>
      </c>
      <c r="E656" t="s">
        <v>3881</v>
      </c>
      <c r="F656" t="s">
        <v>21</v>
      </c>
      <c r="G656" t="s">
        <v>1075</v>
      </c>
      <c r="H656" t="s">
        <v>3882</v>
      </c>
      <c r="K656" t="s">
        <v>620</v>
      </c>
      <c r="L656" t="s">
        <v>26</v>
      </c>
      <c r="M656" t="s">
        <v>3879</v>
      </c>
      <c r="N656">
        <v>20081125</v>
      </c>
      <c r="P656" t="s">
        <v>3883</v>
      </c>
      <c r="Q656">
        <v>20081125</v>
      </c>
      <c r="S656" s="1" t="s">
        <v>3884</v>
      </c>
      <c r="T656" s="1">
        <v>30.8</v>
      </c>
      <c r="U656" s="1">
        <v>11.3</v>
      </c>
      <c r="V656" s="1">
        <v>23.5</v>
      </c>
      <c r="W656" s="1">
        <v>9.6999999999999993</v>
      </c>
    </row>
    <row r="657" spans="1:23" x14ac:dyDescent="0.2">
      <c r="A657">
        <v>656</v>
      </c>
      <c r="B657" t="s">
        <v>3455</v>
      </c>
      <c r="C657" t="s">
        <v>624</v>
      </c>
      <c r="D657" t="s">
        <v>3886</v>
      </c>
      <c r="E657" t="s">
        <v>3887</v>
      </c>
      <c r="F657" t="s">
        <v>21</v>
      </c>
      <c r="G657" t="s">
        <v>1075</v>
      </c>
      <c r="H657" t="s">
        <v>3888</v>
      </c>
      <c r="K657" t="s">
        <v>620</v>
      </c>
      <c r="L657" t="s">
        <v>26</v>
      </c>
      <c r="M657" t="s">
        <v>3885</v>
      </c>
      <c r="N657">
        <v>20081125</v>
      </c>
      <c r="P657" t="s">
        <v>2048</v>
      </c>
      <c r="Q657">
        <v>20081125</v>
      </c>
      <c r="S657" s="1" t="s">
        <v>3889</v>
      </c>
      <c r="T657" s="1">
        <v>34.5</v>
      </c>
      <c r="U657" s="1">
        <v>11.8</v>
      </c>
      <c r="V657" s="1">
        <v>25.6</v>
      </c>
      <c r="W657" s="1">
        <v>10</v>
      </c>
    </row>
    <row r="658" spans="1:23" x14ac:dyDescent="0.2">
      <c r="A658">
        <v>657</v>
      </c>
      <c r="B658" t="s">
        <v>3455</v>
      </c>
      <c r="C658" t="s">
        <v>624</v>
      </c>
      <c r="D658" t="s">
        <v>3891</v>
      </c>
      <c r="E658" t="s">
        <v>3892</v>
      </c>
      <c r="F658" t="s">
        <v>21</v>
      </c>
      <c r="G658" t="s">
        <v>1075</v>
      </c>
      <c r="H658" t="s">
        <v>3893</v>
      </c>
      <c r="I658" t="s">
        <v>3894</v>
      </c>
      <c r="K658" t="s">
        <v>620</v>
      </c>
      <c r="L658" t="s">
        <v>26</v>
      </c>
      <c r="M658" t="s">
        <v>3890</v>
      </c>
      <c r="N658">
        <v>20081125</v>
      </c>
      <c r="P658">
        <v>705</v>
      </c>
      <c r="Q658">
        <v>20081125</v>
      </c>
      <c r="S658" s="1" t="s">
        <v>3895</v>
      </c>
      <c r="T658" s="1">
        <v>39.5</v>
      </c>
      <c r="U658" s="1">
        <v>12.8</v>
      </c>
      <c r="V658" s="1">
        <v>27.6</v>
      </c>
      <c r="W658" s="1">
        <v>10.7</v>
      </c>
    </row>
    <row r="659" spans="1:23" x14ac:dyDescent="0.2">
      <c r="A659">
        <v>658</v>
      </c>
      <c r="B659" t="s">
        <v>3455</v>
      </c>
      <c r="C659" t="s">
        <v>624</v>
      </c>
      <c r="D659" t="s">
        <v>3897</v>
      </c>
      <c r="E659" t="s">
        <v>3898</v>
      </c>
      <c r="F659" t="s">
        <v>21</v>
      </c>
      <c r="G659" t="s">
        <v>1075</v>
      </c>
      <c r="H659" t="s">
        <v>3899</v>
      </c>
      <c r="K659" t="s">
        <v>620</v>
      </c>
      <c r="L659" t="s">
        <v>26</v>
      </c>
      <c r="M659" t="s">
        <v>3896</v>
      </c>
      <c r="N659">
        <v>20081125</v>
      </c>
      <c r="P659" t="s">
        <v>132</v>
      </c>
      <c r="Q659">
        <v>20180201</v>
      </c>
      <c r="S659" s="1" t="s">
        <v>3900</v>
      </c>
      <c r="T659" s="1">
        <v>42.3</v>
      </c>
      <c r="U659" s="1">
        <v>13.1</v>
      </c>
      <c r="V659" s="1">
        <v>29.9</v>
      </c>
      <c r="W659" s="1">
        <v>11.1</v>
      </c>
    </row>
    <row r="660" spans="1:23" x14ac:dyDescent="0.2">
      <c r="A660">
        <v>659</v>
      </c>
      <c r="B660" t="s">
        <v>3648</v>
      </c>
      <c r="C660" t="s">
        <v>30</v>
      </c>
      <c r="D660" t="s">
        <v>3902</v>
      </c>
      <c r="E660" t="s">
        <v>3903</v>
      </c>
      <c r="F660" t="s">
        <v>21</v>
      </c>
      <c r="G660" t="s">
        <v>1075</v>
      </c>
      <c r="H660" t="s">
        <v>3904</v>
      </c>
      <c r="K660" t="s">
        <v>3804</v>
      </c>
      <c r="L660" t="s">
        <v>900</v>
      </c>
      <c r="M660" t="s">
        <v>3901</v>
      </c>
      <c r="N660">
        <v>20081125</v>
      </c>
      <c r="P660">
        <v>722</v>
      </c>
      <c r="Q660">
        <v>20081125</v>
      </c>
      <c r="S660" s="1" t="s">
        <v>3905</v>
      </c>
      <c r="T660" s="1">
        <v>26.8</v>
      </c>
      <c r="U660" s="1">
        <v>10.3</v>
      </c>
      <c r="V660" s="1">
        <v>21</v>
      </c>
      <c r="W660" s="1">
        <v>8.8000000000000007</v>
      </c>
    </row>
    <row r="661" spans="1:23" x14ac:dyDescent="0.2">
      <c r="A661">
        <v>660</v>
      </c>
      <c r="B661" t="s">
        <v>3648</v>
      </c>
      <c r="C661" t="s">
        <v>30</v>
      </c>
      <c r="D661" t="s">
        <v>3907</v>
      </c>
      <c r="E661" t="s">
        <v>3908</v>
      </c>
      <c r="F661" t="s">
        <v>21</v>
      </c>
      <c r="G661" t="s">
        <v>1075</v>
      </c>
      <c r="H661" t="s">
        <v>3909</v>
      </c>
      <c r="K661" t="s">
        <v>620</v>
      </c>
      <c r="L661" t="s">
        <v>26</v>
      </c>
      <c r="M661" t="s">
        <v>3906</v>
      </c>
      <c r="N661">
        <v>20081125</v>
      </c>
      <c r="P661" t="s">
        <v>3614</v>
      </c>
      <c r="Q661">
        <v>20081125</v>
      </c>
      <c r="S661" s="1" t="s">
        <v>3910</v>
      </c>
      <c r="T661" s="1">
        <v>29.4</v>
      </c>
      <c r="U661" s="1">
        <v>10.7</v>
      </c>
      <c r="V661" s="1">
        <v>22.1</v>
      </c>
      <c r="W661" s="1">
        <v>9.1</v>
      </c>
    </row>
    <row r="662" spans="1:23" x14ac:dyDescent="0.2">
      <c r="A662">
        <v>661</v>
      </c>
      <c r="B662" t="s">
        <v>3186</v>
      </c>
      <c r="C662" t="s">
        <v>624</v>
      </c>
      <c r="D662" t="s">
        <v>3912</v>
      </c>
      <c r="E662" t="s">
        <v>3913</v>
      </c>
      <c r="F662" t="s">
        <v>21</v>
      </c>
      <c r="G662" t="s">
        <v>1075</v>
      </c>
      <c r="H662" t="s">
        <v>3914</v>
      </c>
      <c r="K662" t="s">
        <v>620</v>
      </c>
      <c r="L662" t="s">
        <v>26</v>
      </c>
      <c r="M662" t="s">
        <v>3911</v>
      </c>
      <c r="N662">
        <v>20220210</v>
      </c>
      <c r="P662" t="s">
        <v>1657</v>
      </c>
      <c r="Q662">
        <v>20220210</v>
      </c>
      <c r="S662" s="1" t="s">
        <v>3425</v>
      </c>
      <c r="T662" s="1">
        <v>32.6</v>
      </c>
      <c r="U662" s="1">
        <v>11.6</v>
      </c>
      <c r="V662" s="1">
        <v>25.5</v>
      </c>
      <c r="W662" s="1">
        <v>9.9</v>
      </c>
    </row>
    <row r="663" spans="1:23" x14ac:dyDescent="0.2">
      <c r="A663">
        <v>662</v>
      </c>
      <c r="B663" t="s">
        <v>3419</v>
      </c>
      <c r="C663" t="s">
        <v>624</v>
      </c>
      <c r="D663" t="s">
        <v>3916</v>
      </c>
      <c r="E663" t="s">
        <v>3917</v>
      </c>
      <c r="F663" t="s">
        <v>21</v>
      </c>
      <c r="G663" t="s">
        <v>1075</v>
      </c>
      <c r="H663" t="s">
        <v>3917</v>
      </c>
      <c r="K663" t="s">
        <v>620</v>
      </c>
      <c r="L663" t="s">
        <v>26</v>
      </c>
      <c r="M663" t="s">
        <v>3915</v>
      </c>
      <c r="N663">
        <v>20081125</v>
      </c>
      <c r="P663" t="s">
        <v>3918</v>
      </c>
      <c r="Q663">
        <v>20081125</v>
      </c>
      <c r="S663" s="1" t="s">
        <v>3919</v>
      </c>
      <c r="T663" s="1">
        <v>36.4</v>
      </c>
      <c r="U663" s="1">
        <v>12.1</v>
      </c>
      <c r="V663" s="1">
        <v>27</v>
      </c>
      <c r="W663" s="1">
        <v>10.199999999999999</v>
      </c>
    </row>
    <row r="664" spans="1:23" x14ac:dyDescent="0.2">
      <c r="A664">
        <v>663</v>
      </c>
      <c r="B664" t="s">
        <v>3419</v>
      </c>
      <c r="C664" t="s">
        <v>624</v>
      </c>
      <c r="D664" t="s">
        <v>3921</v>
      </c>
      <c r="E664" t="s">
        <v>3922</v>
      </c>
      <c r="F664" t="s">
        <v>21</v>
      </c>
      <c r="G664" t="s">
        <v>1075</v>
      </c>
      <c r="H664" t="s">
        <v>3922</v>
      </c>
      <c r="K664" t="s">
        <v>620</v>
      </c>
      <c r="L664" t="s">
        <v>26</v>
      </c>
      <c r="M664" t="s">
        <v>3920</v>
      </c>
      <c r="N664">
        <v>20081125</v>
      </c>
      <c r="P664" t="s">
        <v>3883</v>
      </c>
      <c r="Q664">
        <v>20081125</v>
      </c>
      <c r="S664" s="1" t="s">
        <v>3923</v>
      </c>
      <c r="T664" s="1">
        <v>39.299999999999997</v>
      </c>
      <c r="U664" s="1">
        <v>12.5</v>
      </c>
      <c r="V664" s="1">
        <v>28.4</v>
      </c>
      <c r="W664" s="1">
        <v>10.6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72048-76D5-4C0F-85D4-2E5AA1412C81}">
  <dimension ref="A1:S177"/>
  <sheetViews>
    <sheetView zoomScale="70" zoomScaleNormal="70" workbookViewId="0"/>
  </sheetViews>
  <sheetFormatPr defaultRowHeight="15" x14ac:dyDescent="0.2"/>
  <cols>
    <col min="2" max="2" width="0" hidden="1" customWidth="1"/>
    <col min="3" max="3" width="22.33203125" bestFit="1" customWidth="1"/>
    <col min="4" max="4" width="14.77734375" bestFit="1" customWidth="1"/>
    <col min="5" max="5" width="38.33203125" customWidth="1"/>
    <col min="6" max="15" width="0" hidden="1" customWidth="1"/>
    <col min="16" max="16" width="15.5546875" customWidth="1"/>
    <col min="17" max="17" width="15.44140625" customWidth="1"/>
    <col min="18" max="18" width="12.6640625" bestFit="1" customWidth="1"/>
    <col min="19" max="19" width="13.33203125" bestFit="1" customWidth="1"/>
  </cols>
  <sheetData>
    <row r="1" spans="1:19" s="2" customFormat="1" ht="42.75" customHeight="1" x14ac:dyDescent="0.25">
      <c r="A1" s="2" t="s">
        <v>4668</v>
      </c>
      <c r="B1" s="2" t="s">
        <v>0</v>
      </c>
      <c r="C1" s="2" t="s">
        <v>4684</v>
      </c>
      <c r="D1" s="2" t="s">
        <v>4683</v>
      </c>
      <c r="E1" s="2" t="s">
        <v>1</v>
      </c>
      <c r="F1" s="2" t="s">
        <v>2</v>
      </c>
      <c r="G1" s="2" t="s">
        <v>3</v>
      </c>
      <c r="H1" s="2" t="s">
        <v>3925</v>
      </c>
      <c r="I1" s="2" t="s">
        <v>3926</v>
      </c>
      <c r="J1" s="2" t="s">
        <v>3927</v>
      </c>
      <c r="K1" s="2" t="s">
        <v>3928</v>
      </c>
      <c r="L1" s="2" t="s">
        <v>3929</v>
      </c>
      <c r="M1" s="2" t="s">
        <v>9</v>
      </c>
      <c r="N1" s="2" t="s">
        <v>10</v>
      </c>
      <c r="O1" s="2" t="s">
        <v>11</v>
      </c>
      <c r="P1" s="3" t="s">
        <v>4688</v>
      </c>
      <c r="Q1" s="3" t="s">
        <v>4689</v>
      </c>
      <c r="R1" s="3" t="s">
        <v>4681</v>
      </c>
      <c r="S1" s="3" t="s">
        <v>4682</v>
      </c>
    </row>
    <row r="2" spans="1:19" x14ac:dyDescent="0.2">
      <c r="A2">
        <v>1</v>
      </c>
      <c r="B2" t="s">
        <v>3931</v>
      </c>
      <c r="C2" t="s">
        <v>29</v>
      </c>
      <c r="D2" t="s">
        <v>30</v>
      </c>
      <c r="E2" t="s">
        <v>3932</v>
      </c>
      <c r="F2" t="s">
        <v>21</v>
      </c>
      <c r="G2" t="s">
        <v>22</v>
      </c>
      <c r="H2" t="s">
        <v>3933</v>
      </c>
      <c r="I2" t="s">
        <v>3714</v>
      </c>
      <c r="K2" t="s">
        <v>25</v>
      </c>
      <c r="L2" t="s">
        <v>53</v>
      </c>
      <c r="M2" t="s">
        <v>3930</v>
      </c>
      <c r="N2">
        <v>20060201</v>
      </c>
      <c r="P2">
        <v>21</v>
      </c>
      <c r="Q2">
        <v>9.6999999999999993</v>
      </c>
      <c r="R2" s="10">
        <v>16.2</v>
      </c>
      <c r="S2" s="10">
        <v>8.1999999999999993</v>
      </c>
    </row>
    <row r="3" spans="1:19" x14ac:dyDescent="0.2">
      <c r="A3">
        <v>2</v>
      </c>
      <c r="B3" t="s">
        <v>3935</v>
      </c>
      <c r="C3" t="s">
        <v>29</v>
      </c>
      <c r="D3" t="s">
        <v>30</v>
      </c>
      <c r="E3" t="s">
        <v>3936</v>
      </c>
      <c r="F3" t="s">
        <v>21</v>
      </c>
      <c r="G3" t="s">
        <v>22</v>
      </c>
      <c r="H3" t="s">
        <v>3937</v>
      </c>
      <c r="K3" t="s">
        <v>25</v>
      </c>
      <c r="L3" t="s">
        <v>53</v>
      </c>
      <c r="M3" t="s">
        <v>3934</v>
      </c>
      <c r="N3">
        <v>20041001</v>
      </c>
      <c r="P3">
        <v>21.7</v>
      </c>
      <c r="Q3">
        <v>9.8000000000000007</v>
      </c>
      <c r="R3" s="10">
        <v>16.8</v>
      </c>
      <c r="S3">
        <v>9.8000000000000007</v>
      </c>
    </row>
    <row r="4" spans="1:19" x14ac:dyDescent="0.2">
      <c r="A4">
        <v>3</v>
      </c>
      <c r="B4" t="s">
        <v>3939</v>
      </c>
      <c r="C4" t="s">
        <v>29</v>
      </c>
      <c r="D4" t="s">
        <v>30</v>
      </c>
      <c r="E4" t="s">
        <v>3940</v>
      </c>
      <c r="F4" t="s">
        <v>21</v>
      </c>
      <c r="G4" t="s">
        <v>22</v>
      </c>
      <c r="H4" t="s">
        <v>3941</v>
      </c>
      <c r="K4" t="s">
        <v>99</v>
      </c>
      <c r="L4" t="s">
        <v>53</v>
      </c>
      <c r="M4" t="s">
        <v>3938</v>
      </c>
      <c r="N4">
        <v>20230401</v>
      </c>
      <c r="P4">
        <v>22.6</v>
      </c>
      <c r="Q4">
        <v>9.9</v>
      </c>
      <c r="R4" s="10">
        <v>17.8</v>
      </c>
      <c r="S4">
        <v>9.9</v>
      </c>
    </row>
    <row r="5" spans="1:19" x14ac:dyDescent="0.2">
      <c r="A5">
        <v>4</v>
      </c>
      <c r="B5" t="s">
        <v>3943</v>
      </c>
      <c r="C5" t="s">
        <v>29</v>
      </c>
      <c r="D5" t="s">
        <v>30</v>
      </c>
      <c r="E5" t="s">
        <v>3944</v>
      </c>
      <c r="F5" t="s">
        <v>163</v>
      </c>
      <c r="G5" t="s">
        <v>164</v>
      </c>
      <c r="H5" t="s">
        <v>3945</v>
      </c>
      <c r="K5" t="s">
        <v>99</v>
      </c>
      <c r="L5" t="s">
        <v>53</v>
      </c>
      <c r="M5" t="s">
        <v>3942</v>
      </c>
      <c r="N5">
        <v>20151001</v>
      </c>
      <c r="P5">
        <v>25.1</v>
      </c>
      <c r="Q5">
        <v>10.3</v>
      </c>
      <c r="R5" s="10">
        <v>19.2</v>
      </c>
      <c r="S5">
        <v>10.3</v>
      </c>
    </row>
    <row r="6" spans="1:19" x14ac:dyDescent="0.2">
      <c r="A6">
        <v>5</v>
      </c>
      <c r="B6" t="s">
        <v>3947</v>
      </c>
      <c r="C6" t="s">
        <v>29</v>
      </c>
      <c r="D6" t="s">
        <v>30</v>
      </c>
      <c r="E6" t="s">
        <v>3948</v>
      </c>
      <c r="F6" t="s">
        <v>163</v>
      </c>
      <c r="G6" t="s">
        <v>164</v>
      </c>
      <c r="H6" t="s">
        <v>3949</v>
      </c>
      <c r="K6" t="s">
        <v>124</v>
      </c>
      <c r="L6" t="s">
        <v>53</v>
      </c>
      <c r="M6" t="s">
        <v>3946</v>
      </c>
      <c r="N6">
        <v>20170401</v>
      </c>
      <c r="P6">
        <v>18.899999999999999</v>
      </c>
      <c r="Q6">
        <v>9.1999999999999993</v>
      </c>
      <c r="R6" s="10">
        <v>14.3</v>
      </c>
      <c r="S6">
        <v>9.1999999999999993</v>
      </c>
    </row>
    <row r="7" spans="1:19" x14ac:dyDescent="0.2">
      <c r="A7">
        <v>6</v>
      </c>
      <c r="B7" t="s">
        <v>3951</v>
      </c>
      <c r="C7" t="s">
        <v>29</v>
      </c>
      <c r="D7" t="s">
        <v>30</v>
      </c>
      <c r="E7" t="s">
        <v>3952</v>
      </c>
      <c r="F7" t="s">
        <v>21</v>
      </c>
      <c r="G7" t="s">
        <v>22</v>
      </c>
      <c r="H7" t="s">
        <v>3953</v>
      </c>
      <c r="K7" t="s">
        <v>124</v>
      </c>
      <c r="L7" t="s">
        <v>53</v>
      </c>
      <c r="M7" t="s">
        <v>3950</v>
      </c>
      <c r="N7">
        <v>20050401</v>
      </c>
      <c r="P7">
        <v>20.8</v>
      </c>
      <c r="Q7">
        <v>9.6</v>
      </c>
      <c r="R7" s="10">
        <v>15.7</v>
      </c>
      <c r="S7">
        <v>9.6</v>
      </c>
    </row>
    <row r="8" spans="1:19" x14ac:dyDescent="0.2">
      <c r="A8">
        <v>7</v>
      </c>
      <c r="B8" t="s">
        <v>3955</v>
      </c>
      <c r="C8" t="s">
        <v>29</v>
      </c>
      <c r="D8" t="s">
        <v>30</v>
      </c>
      <c r="E8" t="s">
        <v>3956</v>
      </c>
      <c r="F8" t="s">
        <v>21</v>
      </c>
      <c r="G8" t="s">
        <v>22</v>
      </c>
      <c r="H8" t="s">
        <v>3957</v>
      </c>
      <c r="I8" t="s">
        <v>130</v>
      </c>
      <c r="K8" t="s">
        <v>124</v>
      </c>
      <c r="M8" t="s">
        <v>3954</v>
      </c>
      <c r="N8">
        <v>20221001</v>
      </c>
      <c r="P8">
        <v>20</v>
      </c>
      <c r="Q8">
        <v>9.5</v>
      </c>
      <c r="R8" s="10">
        <v>15.2</v>
      </c>
      <c r="S8">
        <v>9.5</v>
      </c>
    </row>
    <row r="9" spans="1:19" x14ac:dyDescent="0.2">
      <c r="A9">
        <v>8</v>
      </c>
      <c r="B9" t="s">
        <v>3959</v>
      </c>
      <c r="C9" t="s">
        <v>176</v>
      </c>
      <c r="D9" t="s">
        <v>30</v>
      </c>
      <c r="E9" t="s">
        <v>3960</v>
      </c>
      <c r="F9" t="s">
        <v>21</v>
      </c>
      <c r="G9" t="s">
        <v>22</v>
      </c>
      <c r="H9" t="s">
        <v>3961</v>
      </c>
      <c r="K9" t="s">
        <v>173</v>
      </c>
      <c r="M9" t="s">
        <v>3958</v>
      </c>
      <c r="N9">
        <v>20210401</v>
      </c>
      <c r="P9">
        <v>27.9</v>
      </c>
      <c r="Q9">
        <v>10.8</v>
      </c>
      <c r="R9" s="10">
        <v>21.8</v>
      </c>
      <c r="S9">
        <v>10.8</v>
      </c>
    </row>
    <row r="10" spans="1:19" x14ac:dyDescent="0.2">
      <c r="A10">
        <v>9</v>
      </c>
      <c r="B10" t="s">
        <v>3963</v>
      </c>
      <c r="C10" t="s">
        <v>176</v>
      </c>
      <c r="D10" t="s">
        <v>30</v>
      </c>
      <c r="E10" t="s">
        <v>3964</v>
      </c>
      <c r="F10" t="s">
        <v>21</v>
      </c>
      <c r="G10" t="s">
        <v>170</v>
      </c>
      <c r="H10" t="s">
        <v>3965</v>
      </c>
      <c r="K10" t="s">
        <v>173</v>
      </c>
      <c r="M10" t="s">
        <v>3962</v>
      </c>
      <c r="N10">
        <v>20220401</v>
      </c>
      <c r="P10">
        <v>27.7</v>
      </c>
      <c r="Q10">
        <v>10.8</v>
      </c>
      <c r="R10" s="10">
        <v>21.6</v>
      </c>
      <c r="S10">
        <v>10.8</v>
      </c>
    </row>
    <row r="11" spans="1:19" x14ac:dyDescent="0.2">
      <c r="A11">
        <v>10</v>
      </c>
      <c r="B11" t="s">
        <v>3967</v>
      </c>
      <c r="C11" t="s">
        <v>176</v>
      </c>
      <c r="D11" t="s">
        <v>30</v>
      </c>
      <c r="E11" t="s">
        <v>3968</v>
      </c>
      <c r="F11" t="s">
        <v>21</v>
      </c>
      <c r="G11" t="s">
        <v>170</v>
      </c>
      <c r="H11" t="s">
        <v>3969</v>
      </c>
      <c r="I11" t="s">
        <v>3970</v>
      </c>
      <c r="J11" t="s">
        <v>3971</v>
      </c>
      <c r="K11" t="s">
        <v>251</v>
      </c>
      <c r="L11" t="s">
        <v>181</v>
      </c>
      <c r="M11" t="s">
        <v>3966</v>
      </c>
      <c r="N11">
        <v>20140401</v>
      </c>
      <c r="P11">
        <v>30.6</v>
      </c>
      <c r="Q11">
        <v>11</v>
      </c>
      <c r="R11" s="10">
        <v>23</v>
      </c>
      <c r="S11">
        <v>11</v>
      </c>
    </row>
    <row r="12" spans="1:19" x14ac:dyDescent="0.2">
      <c r="A12">
        <v>11</v>
      </c>
      <c r="B12" t="s">
        <v>3973</v>
      </c>
      <c r="C12" t="s">
        <v>327</v>
      </c>
      <c r="D12" t="s">
        <v>30</v>
      </c>
      <c r="E12" t="s">
        <v>3974</v>
      </c>
      <c r="F12" t="s">
        <v>21</v>
      </c>
      <c r="G12" t="s">
        <v>170</v>
      </c>
      <c r="H12" t="s">
        <v>3975</v>
      </c>
      <c r="K12" t="s">
        <v>324</v>
      </c>
      <c r="L12" t="s">
        <v>181</v>
      </c>
      <c r="M12" t="s">
        <v>3972</v>
      </c>
      <c r="N12">
        <v>20050401</v>
      </c>
      <c r="P12">
        <v>25.7</v>
      </c>
      <c r="Q12">
        <v>10.5</v>
      </c>
      <c r="R12" s="10">
        <v>20.3</v>
      </c>
      <c r="S12">
        <v>10.5</v>
      </c>
    </row>
    <row r="13" spans="1:19" x14ac:dyDescent="0.2">
      <c r="A13">
        <v>12</v>
      </c>
      <c r="B13" t="s">
        <v>3977</v>
      </c>
      <c r="C13" t="s">
        <v>176</v>
      </c>
      <c r="D13" t="s">
        <v>30</v>
      </c>
      <c r="E13" t="s">
        <v>3978</v>
      </c>
      <c r="F13" t="s">
        <v>21</v>
      </c>
      <c r="G13" t="s">
        <v>170</v>
      </c>
      <c r="H13" t="s">
        <v>3979</v>
      </c>
      <c r="I13" t="s">
        <v>3980</v>
      </c>
      <c r="K13" t="s">
        <v>383</v>
      </c>
      <c r="M13" t="s">
        <v>3976</v>
      </c>
      <c r="N13">
        <v>20221001</v>
      </c>
      <c r="P13">
        <v>25.8</v>
      </c>
      <c r="Q13">
        <v>10.5</v>
      </c>
      <c r="R13" s="10">
        <v>20.6</v>
      </c>
      <c r="S13">
        <v>10.5</v>
      </c>
    </row>
    <row r="14" spans="1:19" x14ac:dyDescent="0.2">
      <c r="A14">
        <v>13</v>
      </c>
      <c r="B14" t="s">
        <v>3982</v>
      </c>
      <c r="C14" t="s">
        <v>176</v>
      </c>
      <c r="D14" t="s">
        <v>30</v>
      </c>
      <c r="E14" t="s">
        <v>3983</v>
      </c>
      <c r="F14" t="s">
        <v>21</v>
      </c>
      <c r="G14" t="s">
        <v>170</v>
      </c>
      <c r="H14" t="s">
        <v>3984</v>
      </c>
      <c r="K14" t="s">
        <v>420</v>
      </c>
      <c r="M14" t="s">
        <v>3981</v>
      </c>
      <c r="N14">
        <v>20201001</v>
      </c>
      <c r="P14">
        <v>26.9</v>
      </c>
      <c r="Q14">
        <v>10.6</v>
      </c>
      <c r="R14" s="10">
        <v>20.3</v>
      </c>
      <c r="S14">
        <v>10.6</v>
      </c>
    </row>
    <row r="15" spans="1:19" x14ac:dyDescent="0.2">
      <c r="A15">
        <v>14</v>
      </c>
      <c r="B15" t="s">
        <v>3986</v>
      </c>
      <c r="C15" t="s">
        <v>176</v>
      </c>
      <c r="D15" t="s">
        <v>30</v>
      </c>
      <c r="E15" t="s">
        <v>3987</v>
      </c>
      <c r="F15" t="s">
        <v>163</v>
      </c>
      <c r="G15" t="s">
        <v>164</v>
      </c>
      <c r="H15" t="s">
        <v>3988</v>
      </c>
      <c r="K15" t="s">
        <v>173</v>
      </c>
      <c r="L15" t="s">
        <v>181</v>
      </c>
      <c r="M15" t="s">
        <v>3985</v>
      </c>
      <c r="N15">
        <v>20150401</v>
      </c>
      <c r="P15">
        <v>23.2</v>
      </c>
      <c r="Q15">
        <v>10</v>
      </c>
      <c r="R15" s="10">
        <v>18.2</v>
      </c>
      <c r="S15">
        <v>10</v>
      </c>
    </row>
    <row r="16" spans="1:19" x14ac:dyDescent="0.2">
      <c r="A16">
        <v>15</v>
      </c>
      <c r="B16" t="s">
        <v>3990</v>
      </c>
      <c r="C16" t="s">
        <v>541</v>
      </c>
      <c r="D16" t="s">
        <v>30</v>
      </c>
      <c r="E16" t="s">
        <v>3991</v>
      </c>
      <c r="F16" t="s">
        <v>163</v>
      </c>
      <c r="G16" t="s">
        <v>164</v>
      </c>
      <c r="H16" t="s">
        <v>3992</v>
      </c>
      <c r="K16" t="s">
        <v>538</v>
      </c>
      <c r="M16" t="s">
        <v>3989</v>
      </c>
      <c r="N16">
        <v>20221001</v>
      </c>
      <c r="P16">
        <v>24.2</v>
      </c>
      <c r="Q16">
        <v>10.1</v>
      </c>
      <c r="R16" s="10">
        <v>18.100000000000001</v>
      </c>
      <c r="S16">
        <v>10.1</v>
      </c>
    </row>
    <row r="17" spans="1:19" x14ac:dyDescent="0.2">
      <c r="A17">
        <v>16</v>
      </c>
      <c r="B17" t="s">
        <v>3994</v>
      </c>
      <c r="C17" t="s">
        <v>541</v>
      </c>
      <c r="D17" t="s">
        <v>30</v>
      </c>
      <c r="E17" t="s">
        <v>3995</v>
      </c>
      <c r="F17" t="s">
        <v>21</v>
      </c>
      <c r="G17" t="s">
        <v>22</v>
      </c>
      <c r="H17" t="s">
        <v>3996</v>
      </c>
      <c r="K17" t="s">
        <v>594</v>
      </c>
      <c r="L17" t="s">
        <v>53</v>
      </c>
      <c r="M17" t="s">
        <v>3993</v>
      </c>
      <c r="N17">
        <v>20140401</v>
      </c>
      <c r="P17">
        <v>22.8</v>
      </c>
      <c r="Q17">
        <v>10</v>
      </c>
      <c r="R17" s="10">
        <v>17.100000000000001</v>
      </c>
      <c r="S17">
        <v>10</v>
      </c>
    </row>
    <row r="18" spans="1:19" x14ac:dyDescent="0.2">
      <c r="A18">
        <v>17</v>
      </c>
      <c r="B18" t="s">
        <v>3998</v>
      </c>
      <c r="C18" t="s">
        <v>623</v>
      </c>
      <c r="D18" t="s">
        <v>624</v>
      </c>
      <c r="E18" t="s">
        <v>3999</v>
      </c>
      <c r="F18" t="s">
        <v>21</v>
      </c>
      <c r="G18" t="s">
        <v>618</v>
      </c>
      <c r="H18" t="s">
        <v>4000</v>
      </c>
      <c r="K18" t="s">
        <v>620</v>
      </c>
      <c r="M18" t="s">
        <v>3997</v>
      </c>
      <c r="N18">
        <v>20240322</v>
      </c>
      <c r="P18">
        <v>36.5</v>
      </c>
      <c r="Q18">
        <v>12.2</v>
      </c>
      <c r="R18" s="10">
        <v>27.3</v>
      </c>
      <c r="S18">
        <v>12.2</v>
      </c>
    </row>
    <row r="19" spans="1:19" x14ac:dyDescent="0.2">
      <c r="A19">
        <v>18</v>
      </c>
      <c r="B19" t="s">
        <v>4002</v>
      </c>
      <c r="C19" t="s">
        <v>623</v>
      </c>
      <c r="D19" t="s">
        <v>624</v>
      </c>
      <c r="E19" t="s">
        <v>4003</v>
      </c>
      <c r="F19" t="s">
        <v>21</v>
      </c>
      <c r="G19" t="s">
        <v>618</v>
      </c>
      <c r="H19" t="s">
        <v>4004</v>
      </c>
      <c r="K19" t="s">
        <v>620</v>
      </c>
      <c r="M19" t="s">
        <v>4001</v>
      </c>
      <c r="N19">
        <v>20221001</v>
      </c>
      <c r="P19">
        <v>37.1</v>
      </c>
      <c r="Q19">
        <v>12.3</v>
      </c>
      <c r="R19" s="10">
        <v>27.4</v>
      </c>
      <c r="S19">
        <v>12.3</v>
      </c>
    </row>
    <row r="20" spans="1:19" x14ac:dyDescent="0.2">
      <c r="A20">
        <v>19</v>
      </c>
      <c r="B20" t="s">
        <v>4006</v>
      </c>
      <c r="C20" t="s">
        <v>623</v>
      </c>
      <c r="D20" t="s">
        <v>624</v>
      </c>
      <c r="E20" t="s">
        <v>4007</v>
      </c>
      <c r="F20" t="s">
        <v>21</v>
      </c>
      <c r="G20" t="s">
        <v>618</v>
      </c>
      <c r="H20" t="s">
        <v>4008</v>
      </c>
      <c r="I20" t="s">
        <v>4009</v>
      </c>
      <c r="K20" t="s">
        <v>620</v>
      </c>
      <c r="M20" t="s">
        <v>4005</v>
      </c>
      <c r="N20">
        <v>20211001</v>
      </c>
      <c r="P20">
        <v>31.2</v>
      </c>
      <c r="Q20">
        <v>11.2</v>
      </c>
      <c r="R20" s="10">
        <v>24.5</v>
      </c>
      <c r="S20">
        <v>11.2</v>
      </c>
    </row>
    <row r="21" spans="1:19" x14ac:dyDescent="0.2">
      <c r="A21">
        <v>20</v>
      </c>
      <c r="B21" t="s">
        <v>4011</v>
      </c>
      <c r="C21" t="s">
        <v>623</v>
      </c>
      <c r="D21" t="s">
        <v>624</v>
      </c>
      <c r="E21" t="s">
        <v>4012</v>
      </c>
      <c r="F21" t="s">
        <v>4013</v>
      </c>
      <c r="G21" t="s">
        <v>4014</v>
      </c>
      <c r="H21" t="s">
        <v>4015</v>
      </c>
      <c r="I21" t="s">
        <v>4016</v>
      </c>
      <c r="K21" t="s">
        <v>620</v>
      </c>
      <c r="L21" t="s">
        <v>26</v>
      </c>
      <c r="M21" t="s">
        <v>4010</v>
      </c>
      <c r="N21">
        <v>20150401</v>
      </c>
      <c r="P21">
        <v>33.5</v>
      </c>
      <c r="Q21">
        <v>11.6</v>
      </c>
      <c r="R21" s="10">
        <v>25.8</v>
      </c>
      <c r="S21">
        <v>11.6</v>
      </c>
    </row>
    <row r="22" spans="1:19" x14ac:dyDescent="0.2">
      <c r="A22">
        <v>21</v>
      </c>
      <c r="B22" t="s">
        <v>4018</v>
      </c>
      <c r="C22" t="s">
        <v>623</v>
      </c>
      <c r="D22" t="s">
        <v>624</v>
      </c>
      <c r="E22" t="s">
        <v>4019</v>
      </c>
      <c r="F22" t="s">
        <v>21</v>
      </c>
      <c r="G22" t="s">
        <v>618</v>
      </c>
      <c r="H22" t="s">
        <v>4019</v>
      </c>
      <c r="I22" t="s">
        <v>4020</v>
      </c>
      <c r="K22" t="s">
        <v>620</v>
      </c>
      <c r="L22" t="s">
        <v>26</v>
      </c>
      <c r="M22" t="s">
        <v>4017</v>
      </c>
      <c r="N22">
        <v>20101001</v>
      </c>
      <c r="P22">
        <v>41.7</v>
      </c>
      <c r="Q22">
        <v>13.7</v>
      </c>
      <c r="R22" s="10">
        <v>30.7</v>
      </c>
      <c r="S22">
        <v>13.7</v>
      </c>
    </row>
    <row r="23" spans="1:19" x14ac:dyDescent="0.2">
      <c r="A23">
        <v>22</v>
      </c>
      <c r="B23" t="s">
        <v>4022</v>
      </c>
      <c r="C23" t="s">
        <v>639</v>
      </c>
      <c r="D23" t="s">
        <v>624</v>
      </c>
      <c r="E23" t="s">
        <v>4023</v>
      </c>
      <c r="F23" t="s">
        <v>21</v>
      </c>
      <c r="G23" t="s">
        <v>618</v>
      </c>
      <c r="H23" t="s">
        <v>4024</v>
      </c>
      <c r="K23" t="s">
        <v>620</v>
      </c>
      <c r="L23" t="s">
        <v>26</v>
      </c>
      <c r="M23" t="s">
        <v>4021</v>
      </c>
      <c r="N23">
        <v>20120401</v>
      </c>
      <c r="P23">
        <v>27.6</v>
      </c>
      <c r="Q23">
        <v>10.7</v>
      </c>
      <c r="R23" s="10">
        <v>20.399999999999999</v>
      </c>
      <c r="S23">
        <v>10.7</v>
      </c>
    </row>
    <row r="24" spans="1:19" x14ac:dyDescent="0.2">
      <c r="A24">
        <v>23</v>
      </c>
      <c r="B24" t="s">
        <v>4026</v>
      </c>
      <c r="C24" t="s">
        <v>676</v>
      </c>
      <c r="D24" t="s">
        <v>624</v>
      </c>
      <c r="E24" t="s">
        <v>4027</v>
      </c>
      <c r="F24" t="s">
        <v>21</v>
      </c>
      <c r="G24" t="s">
        <v>618</v>
      </c>
      <c r="H24" t="s">
        <v>4028</v>
      </c>
      <c r="K24" t="s">
        <v>620</v>
      </c>
      <c r="L24" t="s">
        <v>26</v>
      </c>
      <c r="M24" t="s">
        <v>4025</v>
      </c>
      <c r="N24">
        <v>20120401</v>
      </c>
      <c r="P24">
        <v>27.2</v>
      </c>
      <c r="Q24">
        <v>10.7</v>
      </c>
      <c r="R24" s="10">
        <v>19.8</v>
      </c>
      <c r="S24">
        <v>10.7</v>
      </c>
    </row>
    <row r="25" spans="1:19" x14ac:dyDescent="0.2">
      <c r="A25">
        <v>24</v>
      </c>
      <c r="B25" t="s">
        <v>4030</v>
      </c>
      <c r="C25" t="s">
        <v>738</v>
      </c>
      <c r="D25" t="s">
        <v>624</v>
      </c>
      <c r="E25" t="s">
        <v>4031</v>
      </c>
      <c r="F25" t="s">
        <v>21</v>
      </c>
      <c r="G25" t="s">
        <v>618</v>
      </c>
      <c r="H25" t="s">
        <v>4032</v>
      </c>
      <c r="K25" t="s">
        <v>620</v>
      </c>
      <c r="L25" t="s">
        <v>26</v>
      </c>
      <c r="M25" t="s">
        <v>4029</v>
      </c>
      <c r="N25">
        <v>20081001</v>
      </c>
      <c r="P25">
        <v>28.5</v>
      </c>
      <c r="Q25">
        <v>10.9</v>
      </c>
      <c r="R25" s="10">
        <v>21.6</v>
      </c>
      <c r="S25">
        <v>10.9</v>
      </c>
    </row>
    <row r="26" spans="1:19" x14ac:dyDescent="0.2">
      <c r="A26">
        <v>25</v>
      </c>
      <c r="B26" t="s">
        <v>4034</v>
      </c>
      <c r="C26" t="s">
        <v>738</v>
      </c>
      <c r="D26" t="s">
        <v>624</v>
      </c>
      <c r="E26" t="s">
        <v>4035</v>
      </c>
      <c r="F26" t="s">
        <v>21</v>
      </c>
      <c r="G26" t="s">
        <v>618</v>
      </c>
      <c r="H26" t="s">
        <v>4036</v>
      </c>
      <c r="K26" t="s">
        <v>620</v>
      </c>
      <c r="M26" t="s">
        <v>4033</v>
      </c>
      <c r="N26">
        <v>20221001</v>
      </c>
      <c r="P26">
        <v>28.2</v>
      </c>
      <c r="Q26">
        <v>11</v>
      </c>
      <c r="R26" s="10">
        <v>21.1</v>
      </c>
      <c r="S26">
        <v>11</v>
      </c>
    </row>
    <row r="27" spans="1:19" x14ac:dyDescent="0.2">
      <c r="A27">
        <v>26</v>
      </c>
      <c r="B27" t="s">
        <v>4038</v>
      </c>
      <c r="C27" t="s">
        <v>623</v>
      </c>
      <c r="D27" t="s">
        <v>624</v>
      </c>
      <c r="E27" t="s">
        <v>4039</v>
      </c>
      <c r="F27" t="s">
        <v>21</v>
      </c>
      <c r="G27" t="s">
        <v>618</v>
      </c>
      <c r="H27" t="s">
        <v>4040</v>
      </c>
      <c r="I27" t="s">
        <v>4041</v>
      </c>
      <c r="K27" t="s">
        <v>620</v>
      </c>
      <c r="M27" t="s">
        <v>4037</v>
      </c>
      <c r="N27">
        <v>20211001</v>
      </c>
      <c r="P27">
        <v>35.6</v>
      </c>
      <c r="Q27">
        <v>11.8</v>
      </c>
      <c r="R27" s="10">
        <v>27.1</v>
      </c>
      <c r="S27">
        <v>11.8</v>
      </c>
    </row>
    <row r="28" spans="1:19" x14ac:dyDescent="0.2">
      <c r="A28">
        <v>27</v>
      </c>
      <c r="B28" t="s">
        <v>4043</v>
      </c>
      <c r="C28" t="s">
        <v>845</v>
      </c>
      <c r="D28" t="s">
        <v>624</v>
      </c>
      <c r="E28" t="s">
        <v>4044</v>
      </c>
      <c r="F28" t="s">
        <v>21</v>
      </c>
      <c r="G28" t="s">
        <v>618</v>
      </c>
      <c r="H28" t="s">
        <v>4045</v>
      </c>
      <c r="I28" t="s">
        <v>4046</v>
      </c>
      <c r="K28" t="s">
        <v>620</v>
      </c>
      <c r="L28" t="s">
        <v>26</v>
      </c>
      <c r="M28" t="s">
        <v>4042</v>
      </c>
      <c r="N28">
        <v>20090519</v>
      </c>
      <c r="P28">
        <v>39</v>
      </c>
      <c r="Q28">
        <v>12.8</v>
      </c>
      <c r="R28" s="10">
        <v>28.7</v>
      </c>
      <c r="S28">
        <v>12.8</v>
      </c>
    </row>
    <row r="29" spans="1:19" x14ac:dyDescent="0.2">
      <c r="A29">
        <v>28</v>
      </c>
      <c r="B29" t="s">
        <v>4048</v>
      </c>
      <c r="C29" t="s">
        <v>639</v>
      </c>
      <c r="D29" t="s">
        <v>30</v>
      </c>
      <c r="E29" t="s">
        <v>4049</v>
      </c>
      <c r="F29" t="s">
        <v>21</v>
      </c>
      <c r="G29" t="s">
        <v>618</v>
      </c>
      <c r="H29" t="s">
        <v>4050</v>
      </c>
      <c r="K29" t="s">
        <v>620</v>
      </c>
      <c r="L29" t="s">
        <v>26</v>
      </c>
      <c r="M29" t="s">
        <v>4047</v>
      </c>
      <c r="N29">
        <v>20120401</v>
      </c>
      <c r="P29">
        <v>25.4</v>
      </c>
      <c r="Q29">
        <v>10.3</v>
      </c>
      <c r="R29" s="10">
        <v>19.3</v>
      </c>
      <c r="S29">
        <v>10.3</v>
      </c>
    </row>
    <row r="30" spans="1:19" x14ac:dyDescent="0.2">
      <c r="A30">
        <v>29</v>
      </c>
      <c r="B30" t="s">
        <v>4052</v>
      </c>
      <c r="C30" t="s">
        <v>738</v>
      </c>
      <c r="D30" t="s">
        <v>624</v>
      </c>
      <c r="E30" t="s">
        <v>4053</v>
      </c>
      <c r="F30" t="s">
        <v>21</v>
      </c>
      <c r="G30" t="s">
        <v>618</v>
      </c>
      <c r="H30" t="s">
        <v>4054</v>
      </c>
      <c r="I30" t="s">
        <v>867</v>
      </c>
      <c r="K30" t="s">
        <v>620</v>
      </c>
      <c r="L30" t="s">
        <v>26</v>
      </c>
      <c r="M30" t="s">
        <v>4051</v>
      </c>
      <c r="N30">
        <v>20121001</v>
      </c>
      <c r="P30">
        <v>27.7</v>
      </c>
      <c r="Q30">
        <v>10.7</v>
      </c>
      <c r="R30" s="10">
        <v>22.3</v>
      </c>
      <c r="S30">
        <v>10.7</v>
      </c>
    </row>
    <row r="31" spans="1:19" x14ac:dyDescent="0.2">
      <c r="A31">
        <v>30</v>
      </c>
      <c r="B31" t="s">
        <v>4056</v>
      </c>
      <c r="C31" t="s">
        <v>738</v>
      </c>
      <c r="D31" t="s">
        <v>624</v>
      </c>
      <c r="E31" t="s">
        <v>4057</v>
      </c>
      <c r="F31" t="s">
        <v>21</v>
      </c>
      <c r="G31" t="s">
        <v>618</v>
      </c>
      <c r="H31" t="s">
        <v>4058</v>
      </c>
      <c r="K31" t="s">
        <v>620</v>
      </c>
      <c r="L31" t="s">
        <v>26</v>
      </c>
      <c r="M31" t="s">
        <v>4055</v>
      </c>
      <c r="N31">
        <v>20000401</v>
      </c>
      <c r="P31">
        <v>26.9</v>
      </c>
      <c r="Q31">
        <v>10.7</v>
      </c>
      <c r="R31" s="10">
        <v>20.3</v>
      </c>
      <c r="S31">
        <v>10.7</v>
      </c>
    </row>
    <row r="32" spans="1:19" x14ac:dyDescent="0.2">
      <c r="A32">
        <v>31</v>
      </c>
      <c r="B32" t="s">
        <v>4060</v>
      </c>
      <c r="C32" t="s">
        <v>738</v>
      </c>
      <c r="D32" t="s">
        <v>624</v>
      </c>
      <c r="E32" t="s">
        <v>4057</v>
      </c>
      <c r="F32" t="s">
        <v>21</v>
      </c>
      <c r="G32" t="s">
        <v>618</v>
      </c>
      <c r="H32" t="s">
        <v>4061</v>
      </c>
      <c r="K32" t="s">
        <v>620</v>
      </c>
      <c r="M32" t="s">
        <v>4059</v>
      </c>
      <c r="N32">
        <v>20231001</v>
      </c>
      <c r="P32">
        <v>26.9</v>
      </c>
      <c r="Q32">
        <v>10.7</v>
      </c>
      <c r="R32" s="10">
        <v>20.3</v>
      </c>
      <c r="S32">
        <v>10.8</v>
      </c>
    </row>
    <row r="33" spans="1:19" x14ac:dyDescent="0.2">
      <c r="A33">
        <v>32</v>
      </c>
      <c r="B33" t="s">
        <v>4063</v>
      </c>
      <c r="C33" t="s">
        <v>845</v>
      </c>
      <c r="D33" t="s">
        <v>624</v>
      </c>
      <c r="E33" t="s">
        <v>4064</v>
      </c>
      <c r="F33" t="s">
        <v>21</v>
      </c>
      <c r="G33" t="s">
        <v>618</v>
      </c>
      <c r="H33" t="s">
        <v>4065</v>
      </c>
      <c r="K33" t="s">
        <v>620</v>
      </c>
      <c r="M33" t="s">
        <v>4062</v>
      </c>
      <c r="N33">
        <v>20221001</v>
      </c>
      <c r="P33">
        <v>29.8</v>
      </c>
      <c r="Q33">
        <v>11</v>
      </c>
      <c r="R33" s="10">
        <v>22.9</v>
      </c>
      <c r="S33">
        <v>11</v>
      </c>
    </row>
    <row r="34" spans="1:19" x14ac:dyDescent="0.2">
      <c r="A34">
        <v>33</v>
      </c>
      <c r="B34" t="s">
        <v>4067</v>
      </c>
      <c r="C34" t="s">
        <v>4070</v>
      </c>
      <c r="D34" t="s">
        <v>2575</v>
      </c>
      <c r="E34" t="s">
        <v>4068</v>
      </c>
      <c r="F34" t="s">
        <v>21</v>
      </c>
      <c r="G34" t="s">
        <v>618</v>
      </c>
      <c r="H34" t="s">
        <v>4069</v>
      </c>
      <c r="K34" t="s">
        <v>620</v>
      </c>
      <c r="L34" t="s">
        <v>26</v>
      </c>
      <c r="M34" t="s">
        <v>4066</v>
      </c>
      <c r="N34">
        <v>20120401</v>
      </c>
      <c r="P34">
        <v>38.6</v>
      </c>
      <c r="Q34">
        <v>13.2</v>
      </c>
      <c r="R34" s="10">
        <v>29.4</v>
      </c>
      <c r="S34">
        <v>13.2</v>
      </c>
    </row>
    <row r="35" spans="1:19" x14ac:dyDescent="0.2">
      <c r="A35">
        <v>34</v>
      </c>
      <c r="B35" t="s">
        <v>4072</v>
      </c>
      <c r="C35" t="s">
        <v>4070</v>
      </c>
      <c r="D35" t="s">
        <v>2575</v>
      </c>
      <c r="E35" t="s">
        <v>4073</v>
      </c>
      <c r="F35" t="s">
        <v>21</v>
      </c>
      <c r="G35" t="s">
        <v>618</v>
      </c>
      <c r="H35" t="s">
        <v>4074</v>
      </c>
      <c r="K35" t="s">
        <v>620</v>
      </c>
      <c r="M35" t="s">
        <v>4071</v>
      </c>
      <c r="N35">
        <v>20210401</v>
      </c>
      <c r="P35">
        <v>38.6</v>
      </c>
      <c r="Q35">
        <v>13.2</v>
      </c>
      <c r="R35" s="10">
        <v>29.4</v>
      </c>
      <c r="S35">
        <v>13.2</v>
      </c>
    </row>
    <row r="36" spans="1:19" x14ac:dyDescent="0.2">
      <c r="A36">
        <v>35</v>
      </c>
      <c r="B36" t="s">
        <v>4076</v>
      </c>
      <c r="C36" t="s">
        <v>4070</v>
      </c>
      <c r="D36" t="s">
        <v>2575</v>
      </c>
      <c r="E36" t="s">
        <v>4077</v>
      </c>
      <c r="F36" t="s">
        <v>21</v>
      </c>
      <c r="G36" t="s">
        <v>618</v>
      </c>
      <c r="H36" t="s">
        <v>4078</v>
      </c>
      <c r="K36" t="s">
        <v>620</v>
      </c>
      <c r="L36" t="s">
        <v>26</v>
      </c>
      <c r="M36" t="s">
        <v>4075</v>
      </c>
      <c r="N36">
        <v>20101001</v>
      </c>
      <c r="P36">
        <v>38.700000000000003</v>
      </c>
      <c r="Q36">
        <v>13.1</v>
      </c>
      <c r="R36" s="10">
        <v>29.4</v>
      </c>
      <c r="S36">
        <v>13.1</v>
      </c>
    </row>
    <row r="37" spans="1:19" x14ac:dyDescent="0.2">
      <c r="A37">
        <v>36</v>
      </c>
      <c r="B37" t="s">
        <v>4080</v>
      </c>
      <c r="C37" t="s">
        <v>845</v>
      </c>
      <c r="D37" t="s">
        <v>2575</v>
      </c>
      <c r="E37" t="s">
        <v>4081</v>
      </c>
      <c r="F37" t="s">
        <v>21</v>
      </c>
      <c r="G37" t="s">
        <v>897</v>
      </c>
      <c r="H37" t="s">
        <v>4082</v>
      </c>
      <c r="K37" t="s">
        <v>620</v>
      </c>
      <c r="M37" t="s">
        <v>4079</v>
      </c>
      <c r="N37">
        <v>20221001</v>
      </c>
      <c r="P37">
        <v>38.4</v>
      </c>
      <c r="Q37">
        <v>12.6</v>
      </c>
      <c r="R37" s="10">
        <v>28.7</v>
      </c>
      <c r="S37">
        <v>12.6</v>
      </c>
    </row>
    <row r="38" spans="1:19" x14ac:dyDescent="0.2">
      <c r="A38">
        <v>37</v>
      </c>
      <c r="B38" t="s">
        <v>4084</v>
      </c>
      <c r="C38" t="s">
        <v>4070</v>
      </c>
      <c r="D38" t="s">
        <v>2575</v>
      </c>
      <c r="E38" t="s">
        <v>4085</v>
      </c>
      <c r="F38" t="s">
        <v>21</v>
      </c>
      <c r="G38" t="s">
        <v>618</v>
      </c>
      <c r="H38" t="s">
        <v>4086</v>
      </c>
      <c r="K38" t="s">
        <v>620</v>
      </c>
      <c r="L38" t="s">
        <v>26</v>
      </c>
      <c r="M38" t="s">
        <v>4083</v>
      </c>
      <c r="N38">
        <v>20161001</v>
      </c>
      <c r="P38">
        <v>37.700000000000003</v>
      </c>
      <c r="Q38">
        <v>13</v>
      </c>
      <c r="R38" s="10">
        <v>29.4</v>
      </c>
      <c r="S38">
        <v>13</v>
      </c>
    </row>
    <row r="39" spans="1:19" x14ac:dyDescent="0.2">
      <c r="A39">
        <v>38</v>
      </c>
      <c r="B39" t="s">
        <v>4088</v>
      </c>
      <c r="C39" t="s">
        <v>4070</v>
      </c>
      <c r="D39" t="s">
        <v>2575</v>
      </c>
      <c r="E39" t="s">
        <v>4089</v>
      </c>
      <c r="F39" t="s">
        <v>21</v>
      </c>
      <c r="G39" t="s">
        <v>618</v>
      </c>
      <c r="H39" t="s">
        <v>4090</v>
      </c>
      <c r="K39" t="s">
        <v>620</v>
      </c>
      <c r="L39" t="s">
        <v>26</v>
      </c>
      <c r="M39" t="s">
        <v>4087</v>
      </c>
      <c r="N39">
        <v>20161001</v>
      </c>
      <c r="P39">
        <v>41.5</v>
      </c>
      <c r="Q39">
        <v>13.6</v>
      </c>
      <c r="R39" s="10">
        <v>31.4</v>
      </c>
      <c r="S39">
        <v>13.6</v>
      </c>
    </row>
    <row r="40" spans="1:19" x14ac:dyDescent="0.2">
      <c r="A40">
        <v>39</v>
      </c>
      <c r="B40" t="s">
        <v>4092</v>
      </c>
      <c r="C40" t="s">
        <v>4070</v>
      </c>
      <c r="D40" t="s">
        <v>2575</v>
      </c>
      <c r="E40" t="s">
        <v>4093</v>
      </c>
      <c r="F40" t="s">
        <v>21</v>
      </c>
      <c r="G40" t="s">
        <v>618</v>
      </c>
      <c r="H40" t="s">
        <v>4094</v>
      </c>
      <c r="I40" t="s">
        <v>4095</v>
      </c>
      <c r="K40" t="s">
        <v>620</v>
      </c>
      <c r="M40" t="s">
        <v>4091</v>
      </c>
      <c r="N40">
        <v>20200401</v>
      </c>
      <c r="P40">
        <v>38.9</v>
      </c>
      <c r="Q40">
        <v>13.2</v>
      </c>
      <c r="R40" s="10">
        <v>29.9</v>
      </c>
      <c r="S40">
        <v>13.2</v>
      </c>
    </row>
    <row r="41" spans="1:19" x14ac:dyDescent="0.2">
      <c r="A41">
        <v>40</v>
      </c>
      <c r="B41" t="s">
        <v>4097</v>
      </c>
      <c r="C41" t="s">
        <v>903</v>
      </c>
      <c r="D41" t="s">
        <v>30</v>
      </c>
      <c r="E41" t="s">
        <v>4098</v>
      </c>
      <c r="F41" t="s">
        <v>21</v>
      </c>
      <c r="G41" t="s">
        <v>897</v>
      </c>
      <c r="H41" t="s">
        <v>4099</v>
      </c>
      <c r="K41" t="s">
        <v>899</v>
      </c>
      <c r="L41" t="s">
        <v>900</v>
      </c>
      <c r="M41" t="s">
        <v>4096</v>
      </c>
      <c r="N41">
        <v>20140401</v>
      </c>
      <c r="P41">
        <v>23</v>
      </c>
      <c r="Q41">
        <v>10</v>
      </c>
      <c r="R41" s="10">
        <v>17.7</v>
      </c>
      <c r="S41">
        <v>10</v>
      </c>
    </row>
    <row r="42" spans="1:19" x14ac:dyDescent="0.2">
      <c r="A42">
        <v>41</v>
      </c>
      <c r="B42" t="s">
        <v>4101</v>
      </c>
      <c r="C42" t="s">
        <v>903</v>
      </c>
      <c r="D42" t="s">
        <v>30</v>
      </c>
      <c r="E42" t="s">
        <v>4102</v>
      </c>
      <c r="F42" t="s">
        <v>21</v>
      </c>
      <c r="G42" t="s">
        <v>897</v>
      </c>
      <c r="H42" t="s">
        <v>4103</v>
      </c>
      <c r="K42" t="s">
        <v>899</v>
      </c>
      <c r="L42" t="s">
        <v>900</v>
      </c>
      <c r="M42" t="s">
        <v>4100</v>
      </c>
      <c r="N42">
        <v>20080117</v>
      </c>
      <c r="P42">
        <v>24.7</v>
      </c>
      <c r="Q42">
        <v>10.1</v>
      </c>
      <c r="R42" s="10">
        <v>18.8</v>
      </c>
      <c r="S42">
        <v>10.1</v>
      </c>
    </row>
    <row r="43" spans="1:19" x14ac:dyDescent="0.2">
      <c r="A43">
        <v>42</v>
      </c>
      <c r="B43" t="s">
        <v>4105</v>
      </c>
      <c r="C43" t="s">
        <v>903</v>
      </c>
      <c r="D43" t="s">
        <v>30</v>
      </c>
      <c r="E43" t="s">
        <v>4106</v>
      </c>
      <c r="F43" t="s">
        <v>21</v>
      </c>
      <c r="G43" t="s">
        <v>897</v>
      </c>
      <c r="H43" t="s">
        <v>4107</v>
      </c>
      <c r="I43" t="s">
        <v>4108</v>
      </c>
      <c r="J43" t="s">
        <v>4109</v>
      </c>
      <c r="K43" t="s">
        <v>899</v>
      </c>
      <c r="M43" t="s">
        <v>4104</v>
      </c>
      <c r="N43">
        <v>20241101</v>
      </c>
      <c r="P43">
        <v>22.4</v>
      </c>
      <c r="Q43">
        <v>9.8000000000000007</v>
      </c>
      <c r="R43" s="10">
        <v>17.2</v>
      </c>
      <c r="S43">
        <v>9.8000000000000007</v>
      </c>
    </row>
    <row r="44" spans="1:19" x14ac:dyDescent="0.2">
      <c r="A44">
        <v>43</v>
      </c>
      <c r="B44" t="s">
        <v>4111</v>
      </c>
      <c r="C44" t="s">
        <v>903</v>
      </c>
      <c r="D44" t="s">
        <v>30</v>
      </c>
      <c r="E44" t="s">
        <v>4112</v>
      </c>
      <c r="F44" t="s">
        <v>21</v>
      </c>
      <c r="G44" t="s">
        <v>618</v>
      </c>
      <c r="H44" t="s">
        <v>4113</v>
      </c>
      <c r="I44" t="s">
        <v>4114</v>
      </c>
      <c r="K44" t="s">
        <v>899</v>
      </c>
      <c r="L44" t="s">
        <v>900</v>
      </c>
      <c r="M44" t="s">
        <v>4110</v>
      </c>
      <c r="N44">
        <v>20161001</v>
      </c>
      <c r="P44">
        <v>22</v>
      </c>
      <c r="Q44">
        <v>9.8000000000000007</v>
      </c>
      <c r="R44" s="10">
        <v>16.899999999999999</v>
      </c>
      <c r="S44">
        <v>9.8000000000000007</v>
      </c>
    </row>
    <row r="45" spans="1:19" x14ac:dyDescent="0.2">
      <c r="A45">
        <v>44</v>
      </c>
      <c r="B45" t="s">
        <v>4116</v>
      </c>
      <c r="C45" t="s">
        <v>903</v>
      </c>
      <c r="D45" t="s">
        <v>30</v>
      </c>
      <c r="E45" t="s">
        <v>4117</v>
      </c>
      <c r="F45" t="s">
        <v>21</v>
      </c>
      <c r="G45" t="s">
        <v>897</v>
      </c>
      <c r="H45" t="s">
        <v>4118</v>
      </c>
      <c r="K45" t="s">
        <v>899</v>
      </c>
      <c r="L45" t="s">
        <v>900</v>
      </c>
      <c r="M45" t="s">
        <v>4115</v>
      </c>
      <c r="N45">
        <v>20140401</v>
      </c>
      <c r="P45">
        <v>26.8</v>
      </c>
      <c r="Q45">
        <v>10.5</v>
      </c>
      <c r="R45" s="10">
        <v>19.899999999999999</v>
      </c>
      <c r="S45">
        <v>10.5</v>
      </c>
    </row>
    <row r="46" spans="1:19" x14ac:dyDescent="0.2">
      <c r="A46">
        <v>45</v>
      </c>
      <c r="B46" t="s">
        <v>4120</v>
      </c>
      <c r="C46" t="s">
        <v>1011</v>
      </c>
      <c r="D46" t="s">
        <v>30</v>
      </c>
      <c r="E46" t="s">
        <v>4121</v>
      </c>
      <c r="F46" t="s">
        <v>21</v>
      </c>
      <c r="G46" t="s">
        <v>897</v>
      </c>
      <c r="H46" t="s">
        <v>4122</v>
      </c>
      <c r="K46" t="s">
        <v>997</v>
      </c>
      <c r="L46" t="s">
        <v>17</v>
      </c>
      <c r="M46" t="s">
        <v>4119</v>
      </c>
      <c r="N46">
        <v>20030401</v>
      </c>
      <c r="P46">
        <v>22.3</v>
      </c>
      <c r="Q46">
        <v>9.8000000000000007</v>
      </c>
      <c r="R46" s="10">
        <v>16.8</v>
      </c>
      <c r="S46">
        <v>9.8000000000000007</v>
      </c>
    </row>
    <row r="47" spans="1:19" x14ac:dyDescent="0.2">
      <c r="A47">
        <v>46</v>
      </c>
      <c r="B47" t="s">
        <v>4124</v>
      </c>
      <c r="C47" t="s">
        <v>1011</v>
      </c>
      <c r="D47" t="s">
        <v>30</v>
      </c>
      <c r="E47" t="s">
        <v>4125</v>
      </c>
      <c r="F47" t="s">
        <v>21</v>
      </c>
      <c r="G47" t="s">
        <v>897</v>
      </c>
      <c r="H47" t="s">
        <v>4126</v>
      </c>
      <c r="K47" t="s">
        <v>997</v>
      </c>
      <c r="L47" t="s">
        <v>17</v>
      </c>
      <c r="M47" t="s">
        <v>4123</v>
      </c>
      <c r="N47">
        <v>20150401</v>
      </c>
      <c r="P47">
        <v>25.2</v>
      </c>
      <c r="Q47">
        <v>10.199999999999999</v>
      </c>
      <c r="R47" s="10">
        <v>18.3</v>
      </c>
      <c r="S47">
        <v>10.199999999999999</v>
      </c>
    </row>
    <row r="48" spans="1:19" x14ac:dyDescent="0.2">
      <c r="A48">
        <v>47</v>
      </c>
      <c r="B48" t="s">
        <v>4128</v>
      </c>
      <c r="C48" t="s">
        <v>1126</v>
      </c>
      <c r="D48" t="s">
        <v>30</v>
      </c>
      <c r="E48" t="s">
        <v>4129</v>
      </c>
      <c r="F48" t="s">
        <v>163</v>
      </c>
      <c r="G48" t="s">
        <v>317</v>
      </c>
      <c r="H48" t="s">
        <v>3924</v>
      </c>
      <c r="K48" t="s">
        <v>1123</v>
      </c>
      <c r="M48" t="s">
        <v>4127</v>
      </c>
      <c r="N48">
        <v>20201001</v>
      </c>
      <c r="P48">
        <v>26.5</v>
      </c>
      <c r="Q48">
        <v>10.4</v>
      </c>
      <c r="R48" s="10">
        <v>20</v>
      </c>
      <c r="S48">
        <v>10.4</v>
      </c>
    </row>
    <row r="49" spans="1:19" x14ac:dyDescent="0.2">
      <c r="A49">
        <v>48</v>
      </c>
      <c r="B49" t="s">
        <v>4131</v>
      </c>
      <c r="C49" t="s">
        <v>1126</v>
      </c>
      <c r="D49" t="s">
        <v>30</v>
      </c>
      <c r="E49" t="s">
        <v>4132</v>
      </c>
      <c r="F49" t="s">
        <v>21</v>
      </c>
      <c r="G49" t="s">
        <v>1075</v>
      </c>
      <c r="H49" t="s">
        <v>4133</v>
      </c>
      <c r="K49" t="s">
        <v>1123</v>
      </c>
      <c r="M49" t="s">
        <v>4130</v>
      </c>
      <c r="N49">
        <v>20210401</v>
      </c>
      <c r="P49">
        <v>25</v>
      </c>
      <c r="Q49">
        <v>10.1</v>
      </c>
      <c r="R49" s="10">
        <v>19.3</v>
      </c>
      <c r="S49">
        <v>10.1</v>
      </c>
    </row>
    <row r="50" spans="1:19" x14ac:dyDescent="0.2">
      <c r="A50">
        <v>49</v>
      </c>
      <c r="B50" t="s">
        <v>4135</v>
      </c>
      <c r="C50" t="s">
        <v>1081</v>
      </c>
      <c r="D50" t="s">
        <v>30</v>
      </c>
      <c r="E50" t="s">
        <v>4136</v>
      </c>
      <c r="F50" t="s">
        <v>21</v>
      </c>
      <c r="G50" t="s">
        <v>1075</v>
      </c>
      <c r="H50" t="s">
        <v>4137</v>
      </c>
      <c r="I50" t="s">
        <v>4138</v>
      </c>
      <c r="J50" t="s">
        <v>1348</v>
      </c>
      <c r="K50" t="s">
        <v>1123</v>
      </c>
      <c r="M50" t="s">
        <v>4134</v>
      </c>
      <c r="N50">
        <v>20211001</v>
      </c>
      <c r="P50">
        <v>25.4</v>
      </c>
      <c r="Q50">
        <v>10.199999999999999</v>
      </c>
      <c r="R50" s="10">
        <v>19.7</v>
      </c>
      <c r="S50">
        <v>10.199999999999999</v>
      </c>
    </row>
    <row r="51" spans="1:19" x14ac:dyDescent="0.2">
      <c r="A51">
        <v>50</v>
      </c>
      <c r="B51" t="s">
        <v>4140</v>
      </c>
      <c r="C51" t="s">
        <v>1126</v>
      </c>
      <c r="D51" t="s">
        <v>30</v>
      </c>
      <c r="E51" t="s">
        <v>4141</v>
      </c>
      <c r="F51" t="s">
        <v>21</v>
      </c>
      <c r="G51" t="s">
        <v>897</v>
      </c>
      <c r="H51" t="s">
        <v>4142</v>
      </c>
      <c r="K51" t="s">
        <v>1123</v>
      </c>
      <c r="L51" t="s">
        <v>900</v>
      </c>
      <c r="M51" t="s">
        <v>4139</v>
      </c>
      <c r="N51">
        <v>20020401</v>
      </c>
      <c r="P51">
        <v>24.5</v>
      </c>
      <c r="Q51">
        <v>10.199999999999999</v>
      </c>
      <c r="R51" s="10">
        <v>18.899999999999999</v>
      </c>
      <c r="S51">
        <v>10.199999999999999</v>
      </c>
    </row>
    <row r="52" spans="1:19" x14ac:dyDescent="0.2">
      <c r="A52">
        <v>51</v>
      </c>
      <c r="B52" t="s">
        <v>4144</v>
      </c>
      <c r="C52" t="s">
        <v>1279</v>
      </c>
      <c r="D52" t="s">
        <v>30</v>
      </c>
      <c r="E52" t="s">
        <v>4145</v>
      </c>
      <c r="F52" t="s">
        <v>21</v>
      </c>
      <c r="G52" t="s">
        <v>897</v>
      </c>
      <c r="H52" t="s">
        <v>1330</v>
      </c>
      <c r="K52" t="s">
        <v>1319</v>
      </c>
      <c r="L52" t="s">
        <v>900</v>
      </c>
      <c r="M52" t="s">
        <v>4143</v>
      </c>
      <c r="N52">
        <v>20130401</v>
      </c>
      <c r="P52">
        <v>20.100000000000001</v>
      </c>
      <c r="Q52">
        <v>9.3000000000000007</v>
      </c>
      <c r="R52" s="10">
        <v>15.7</v>
      </c>
      <c r="S52">
        <v>9.3000000000000007</v>
      </c>
    </row>
    <row r="53" spans="1:19" x14ac:dyDescent="0.2">
      <c r="A53">
        <v>52</v>
      </c>
      <c r="B53" t="s">
        <v>4147</v>
      </c>
      <c r="C53" t="s">
        <v>1279</v>
      </c>
      <c r="D53" t="s">
        <v>30</v>
      </c>
      <c r="E53" t="s">
        <v>4148</v>
      </c>
      <c r="F53" t="s">
        <v>21</v>
      </c>
      <c r="G53" t="s">
        <v>1075</v>
      </c>
      <c r="H53" t="s">
        <v>1330</v>
      </c>
      <c r="K53" t="s">
        <v>1319</v>
      </c>
      <c r="L53" t="s">
        <v>900</v>
      </c>
      <c r="M53" t="s">
        <v>4146</v>
      </c>
      <c r="N53">
        <v>20171001</v>
      </c>
      <c r="P53">
        <v>19.8</v>
      </c>
      <c r="Q53">
        <v>9.3000000000000007</v>
      </c>
      <c r="R53" s="10">
        <v>15.5</v>
      </c>
      <c r="S53">
        <v>9.3000000000000007</v>
      </c>
    </row>
    <row r="54" spans="1:19" x14ac:dyDescent="0.2">
      <c r="A54">
        <v>53</v>
      </c>
      <c r="B54" t="s">
        <v>4150</v>
      </c>
      <c r="C54" t="s">
        <v>1126</v>
      </c>
      <c r="D54" t="s">
        <v>30</v>
      </c>
      <c r="E54" t="s">
        <v>4151</v>
      </c>
      <c r="F54" t="s">
        <v>21</v>
      </c>
      <c r="G54" t="s">
        <v>897</v>
      </c>
      <c r="H54" t="s">
        <v>4152</v>
      </c>
      <c r="K54" t="s">
        <v>1354</v>
      </c>
      <c r="M54" t="s">
        <v>4149</v>
      </c>
      <c r="N54">
        <v>20241101</v>
      </c>
      <c r="P54">
        <v>22.3</v>
      </c>
      <c r="Q54">
        <v>9.6</v>
      </c>
      <c r="R54" s="10">
        <v>16.899999999999999</v>
      </c>
      <c r="S54">
        <v>9.6</v>
      </c>
    </row>
    <row r="55" spans="1:19" x14ac:dyDescent="0.2">
      <c r="A55">
        <v>54</v>
      </c>
      <c r="B55" t="s">
        <v>4154</v>
      </c>
      <c r="C55" t="s">
        <v>1011</v>
      </c>
      <c r="D55" t="s">
        <v>30</v>
      </c>
      <c r="E55" t="s">
        <v>4155</v>
      </c>
      <c r="F55" t="s">
        <v>21</v>
      </c>
      <c r="G55" t="s">
        <v>897</v>
      </c>
      <c r="H55" t="s">
        <v>4156</v>
      </c>
      <c r="I55" t="s">
        <v>4157</v>
      </c>
      <c r="K55" t="s">
        <v>1378</v>
      </c>
      <c r="M55" t="s">
        <v>4153</v>
      </c>
      <c r="N55">
        <v>20241101</v>
      </c>
      <c r="P55">
        <v>25.9</v>
      </c>
      <c r="Q55">
        <v>10.3</v>
      </c>
      <c r="R55" s="10">
        <v>19.399999999999999</v>
      </c>
      <c r="S55">
        <v>10.3</v>
      </c>
    </row>
    <row r="56" spans="1:19" x14ac:dyDescent="0.2">
      <c r="A56">
        <v>55</v>
      </c>
      <c r="B56" t="s">
        <v>4159</v>
      </c>
      <c r="C56" t="s">
        <v>1505</v>
      </c>
      <c r="D56" t="s">
        <v>30</v>
      </c>
      <c r="E56" t="s">
        <v>4160</v>
      </c>
      <c r="F56" t="s">
        <v>21</v>
      </c>
      <c r="G56" t="s">
        <v>618</v>
      </c>
      <c r="H56" t="s">
        <v>4161</v>
      </c>
      <c r="K56" t="s">
        <v>1502</v>
      </c>
      <c r="M56" t="s">
        <v>4158</v>
      </c>
      <c r="N56">
        <v>20211001</v>
      </c>
      <c r="P56">
        <v>25.6</v>
      </c>
      <c r="Q56">
        <v>10.4</v>
      </c>
      <c r="R56" s="10">
        <v>19.3</v>
      </c>
      <c r="S56">
        <v>10.4</v>
      </c>
    </row>
    <row r="57" spans="1:19" x14ac:dyDescent="0.2">
      <c r="A57">
        <v>56</v>
      </c>
      <c r="B57" t="s">
        <v>4163</v>
      </c>
      <c r="C57" t="s">
        <v>676</v>
      </c>
      <c r="D57" t="s">
        <v>30</v>
      </c>
      <c r="E57" t="s">
        <v>4164</v>
      </c>
      <c r="F57" t="s">
        <v>21</v>
      </c>
      <c r="G57" t="s">
        <v>897</v>
      </c>
      <c r="H57" t="s">
        <v>4165</v>
      </c>
      <c r="K57" t="s">
        <v>1445</v>
      </c>
      <c r="L57" t="s">
        <v>166</v>
      </c>
      <c r="M57" t="s">
        <v>4162</v>
      </c>
      <c r="N57">
        <v>20050401</v>
      </c>
      <c r="P57">
        <v>25</v>
      </c>
      <c r="Q57">
        <v>10.4</v>
      </c>
      <c r="R57" s="10">
        <v>18.7</v>
      </c>
      <c r="S57">
        <v>10.4</v>
      </c>
    </row>
    <row r="58" spans="1:19" x14ac:dyDescent="0.2">
      <c r="A58">
        <v>57</v>
      </c>
      <c r="B58" t="s">
        <v>4167</v>
      </c>
      <c r="C58" t="s">
        <v>676</v>
      </c>
      <c r="D58" t="s">
        <v>30</v>
      </c>
      <c r="E58" t="s">
        <v>4168</v>
      </c>
      <c r="F58" t="s">
        <v>21</v>
      </c>
      <c r="G58" t="s">
        <v>618</v>
      </c>
      <c r="H58" t="s">
        <v>4169</v>
      </c>
      <c r="I58" t="s">
        <v>4170</v>
      </c>
      <c r="K58" t="s">
        <v>1445</v>
      </c>
      <c r="L58" t="s">
        <v>166</v>
      </c>
      <c r="M58" t="s">
        <v>4166</v>
      </c>
      <c r="N58">
        <v>20040202</v>
      </c>
      <c r="P58">
        <v>23.2</v>
      </c>
      <c r="Q58">
        <v>10.199999999999999</v>
      </c>
      <c r="R58" s="10">
        <v>17.3</v>
      </c>
      <c r="S58">
        <v>10.199999999999999</v>
      </c>
    </row>
    <row r="59" spans="1:19" x14ac:dyDescent="0.2">
      <c r="A59">
        <v>58</v>
      </c>
      <c r="B59" t="s">
        <v>4172</v>
      </c>
      <c r="C59" t="s">
        <v>676</v>
      </c>
      <c r="D59" t="s">
        <v>30</v>
      </c>
      <c r="E59" t="s">
        <v>4173</v>
      </c>
      <c r="F59" t="s">
        <v>21</v>
      </c>
      <c r="G59" t="s">
        <v>618</v>
      </c>
      <c r="H59" t="s">
        <v>4164</v>
      </c>
      <c r="I59" t="s">
        <v>4165</v>
      </c>
      <c r="K59" t="s">
        <v>1445</v>
      </c>
      <c r="L59" t="s">
        <v>166</v>
      </c>
      <c r="M59" t="s">
        <v>4171</v>
      </c>
      <c r="N59">
        <v>20081001</v>
      </c>
      <c r="P59">
        <v>23.5</v>
      </c>
      <c r="Q59">
        <v>10.1</v>
      </c>
      <c r="R59" s="10">
        <v>17.399999999999999</v>
      </c>
      <c r="S59">
        <v>10.1</v>
      </c>
    </row>
    <row r="60" spans="1:19" x14ac:dyDescent="0.2">
      <c r="A60">
        <v>59</v>
      </c>
      <c r="B60" t="s">
        <v>4175</v>
      </c>
      <c r="C60" t="s">
        <v>676</v>
      </c>
      <c r="D60" t="s">
        <v>30</v>
      </c>
      <c r="E60" t="s">
        <v>4176</v>
      </c>
      <c r="F60" t="s">
        <v>21</v>
      </c>
      <c r="G60" t="s">
        <v>618</v>
      </c>
      <c r="H60" t="s">
        <v>4177</v>
      </c>
      <c r="K60" t="s">
        <v>1445</v>
      </c>
      <c r="L60" t="s">
        <v>166</v>
      </c>
      <c r="M60" t="s">
        <v>4174</v>
      </c>
      <c r="N60">
        <v>20130401</v>
      </c>
      <c r="P60">
        <v>27.6</v>
      </c>
      <c r="Q60">
        <v>10.6</v>
      </c>
      <c r="R60" s="10">
        <v>19.899999999999999</v>
      </c>
      <c r="S60">
        <v>10.6</v>
      </c>
    </row>
    <row r="61" spans="1:19" x14ac:dyDescent="0.2">
      <c r="A61">
        <v>60</v>
      </c>
      <c r="B61" t="s">
        <v>4179</v>
      </c>
      <c r="C61" t="s">
        <v>1666</v>
      </c>
      <c r="D61" t="s">
        <v>30</v>
      </c>
      <c r="E61" t="s">
        <v>4180</v>
      </c>
      <c r="F61" t="s">
        <v>163</v>
      </c>
      <c r="G61" t="s">
        <v>317</v>
      </c>
      <c r="H61" t="s">
        <v>4181</v>
      </c>
      <c r="K61" t="s">
        <v>1663</v>
      </c>
      <c r="M61" t="s">
        <v>4178</v>
      </c>
      <c r="N61">
        <v>20210401</v>
      </c>
      <c r="P61">
        <v>28</v>
      </c>
      <c r="Q61">
        <v>10.7</v>
      </c>
      <c r="R61" s="10">
        <v>21.6</v>
      </c>
      <c r="S61">
        <v>10.7</v>
      </c>
    </row>
    <row r="62" spans="1:19" x14ac:dyDescent="0.2">
      <c r="A62">
        <v>61</v>
      </c>
      <c r="B62" t="s">
        <v>4183</v>
      </c>
      <c r="C62" t="s">
        <v>1666</v>
      </c>
      <c r="D62" t="s">
        <v>30</v>
      </c>
      <c r="E62" t="s">
        <v>4184</v>
      </c>
      <c r="F62" t="s">
        <v>21</v>
      </c>
      <c r="G62" t="s">
        <v>170</v>
      </c>
      <c r="H62" t="s">
        <v>4185</v>
      </c>
      <c r="K62" t="s">
        <v>1663</v>
      </c>
      <c r="M62" t="s">
        <v>4182</v>
      </c>
      <c r="N62">
        <v>20240322</v>
      </c>
      <c r="P62">
        <v>26.3</v>
      </c>
      <c r="Q62">
        <v>10.4</v>
      </c>
      <c r="R62" s="10">
        <v>21.1</v>
      </c>
      <c r="S62">
        <v>10.4</v>
      </c>
    </row>
    <row r="63" spans="1:19" x14ac:dyDescent="0.2">
      <c r="A63">
        <v>62</v>
      </c>
      <c r="B63" t="s">
        <v>4188</v>
      </c>
      <c r="C63" t="s">
        <v>1666</v>
      </c>
      <c r="D63" t="s">
        <v>30</v>
      </c>
      <c r="E63" t="s">
        <v>4189</v>
      </c>
      <c r="F63" t="s">
        <v>21</v>
      </c>
      <c r="G63" t="s">
        <v>170</v>
      </c>
      <c r="H63" t="s">
        <v>4190</v>
      </c>
      <c r="K63" t="s">
        <v>1721</v>
      </c>
      <c r="L63" t="s">
        <v>181</v>
      </c>
      <c r="M63" t="s">
        <v>4187</v>
      </c>
      <c r="N63">
        <v>20010401</v>
      </c>
      <c r="P63">
        <v>24.6</v>
      </c>
      <c r="Q63">
        <v>10.199999999999999</v>
      </c>
      <c r="R63" s="10">
        <v>19.600000000000001</v>
      </c>
      <c r="S63">
        <v>10.199999999999999</v>
      </c>
    </row>
    <row r="64" spans="1:19" x14ac:dyDescent="0.2">
      <c r="A64">
        <v>63</v>
      </c>
      <c r="B64" t="s">
        <v>4192</v>
      </c>
      <c r="C64" t="s">
        <v>1666</v>
      </c>
      <c r="D64" t="s">
        <v>30</v>
      </c>
      <c r="E64" t="s">
        <v>4193</v>
      </c>
      <c r="F64" t="s">
        <v>21</v>
      </c>
      <c r="G64" t="s">
        <v>170</v>
      </c>
      <c r="H64" t="s">
        <v>4194</v>
      </c>
      <c r="K64" t="s">
        <v>1721</v>
      </c>
      <c r="L64" t="s">
        <v>181</v>
      </c>
      <c r="M64" t="s">
        <v>4191</v>
      </c>
      <c r="N64">
        <v>20050401</v>
      </c>
      <c r="P64">
        <v>23.4</v>
      </c>
      <c r="Q64">
        <v>10.1</v>
      </c>
      <c r="R64" s="10">
        <v>18.600000000000001</v>
      </c>
      <c r="S64">
        <v>10.1</v>
      </c>
    </row>
    <row r="65" spans="1:19" x14ac:dyDescent="0.2">
      <c r="A65">
        <v>64</v>
      </c>
      <c r="B65" t="s">
        <v>4195</v>
      </c>
      <c r="C65" t="s">
        <v>845</v>
      </c>
      <c r="D65" t="s">
        <v>624</v>
      </c>
      <c r="E65" t="s">
        <v>4196</v>
      </c>
      <c r="F65" t="s">
        <v>21</v>
      </c>
      <c r="G65" t="s">
        <v>618</v>
      </c>
      <c r="H65" t="s">
        <v>4197</v>
      </c>
      <c r="K65" t="s">
        <v>620</v>
      </c>
      <c r="L65" t="s">
        <v>26</v>
      </c>
      <c r="M65" t="s">
        <v>1782</v>
      </c>
      <c r="N65">
        <v>20061001</v>
      </c>
      <c r="P65">
        <v>35.200000000000003</v>
      </c>
      <c r="Q65">
        <v>12</v>
      </c>
      <c r="R65" s="10">
        <v>26.5</v>
      </c>
      <c r="S65">
        <v>12</v>
      </c>
    </row>
    <row r="66" spans="1:19" x14ac:dyDescent="0.2">
      <c r="A66">
        <v>65</v>
      </c>
      <c r="B66" t="s">
        <v>4199</v>
      </c>
      <c r="C66" t="s">
        <v>1011</v>
      </c>
      <c r="D66" t="s">
        <v>30</v>
      </c>
      <c r="E66" t="s">
        <v>4200</v>
      </c>
      <c r="F66" t="s">
        <v>21</v>
      </c>
      <c r="G66" t="s">
        <v>897</v>
      </c>
      <c r="H66" t="s">
        <v>4201</v>
      </c>
      <c r="I66" t="s">
        <v>4202</v>
      </c>
      <c r="K66" t="s">
        <v>620</v>
      </c>
      <c r="M66" t="s">
        <v>4198</v>
      </c>
      <c r="N66">
        <v>20211001</v>
      </c>
      <c r="P66">
        <v>28.6</v>
      </c>
      <c r="Q66">
        <v>10.7</v>
      </c>
      <c r="R66" s="10">
        <v>21.1</v>
      </c>
      <c r="S66">
        <v>10.7</v>
      </c>
    </row>
    <row r="67" spans="1:19" x14ac:dyDescent="0.2">
      <c r="A67">
        <v>66</v>
      </c>
      <c r="B67" t="s">
        <v>4204</v>
      </c>
      <c r="C67" t="s">
        <v>903</v>
      </c>
      <c r="D67" t="s">
        <v>30</v>
      </c>
      <c r="E67" t="s">
        <v>4205</v>
      </c>
      <c r="F67" t="s">
        <v>21</v>
      </c>
      <c r="G67" t="s">
        <v>897</v>
      </c>
      <c r="H67" t="s">
        <v>4206</v>
      </c>
      <c r="I67" t="s">
        <v>4207</v>
      </c>
      <c r="J67" t="s">
        <v>1910</v>
      </c>
      <c r="K67" t="s">
        <v>620</v>
      </c>
      <c r="L67" t="s">
        <v>26</v>
      </c>
      <c r="M67" t="s">
        <v>4203</v>
      </c>
      <c r="N67">
        <v>20060201</v>
      </c>
      <c r="P67">
        <v>24.4</v>
      </c>
      <c r="Q67">
        <v>10.1</v>
      </c>
      <c r="R67" s="10">
        <v>18.7</v>
      </c>
      <c r="S67">
        <v>10.1</v>
      </c>
    </row>
    <row r="68" spans="1:19" x14ac:dyDescent="0.2">
      <c r="A68">
        <v>67</v>
      </c>
      <c r="B68" t="s">
        <v>4209</v>
      </c>
      <c r="C68" t="s">
        <v>1804</v>
      </c>
      <c r="D68" t="s">
        <v>624</v>
      </c>
      <c r="E68" t="s">
        <v>4210</v>
      </c>
      <c r="F68" t="s">
        <v>21</v>
      </c>
      <c r="G68" t="s">
        <v>897</v>
      </c>
      <c r="H68" t="s">
        <v>4211</v>
      </c>
      <c r="I68" t="s">
        <v>4212</v>
      </c>
      <c r="K68" t="s">
        <v>620</v>
      </c>
      <c r="L68" t="s">
        <v>26</v>
      </c>
      <c r="M68" t="s">
        <v>4208</v>
      </c>
      <c r="N68">
        <v>20241101</v>
      </c>
      <c r="P68">
        <v>29.3</v>
      </c>
      <c r="Q68">
        <v>11</v>
      </c>
      <c r="R68" s="10">
        <v>22.4</v>
      </c>
      <c r="S68">
        <v>11</v>
      </c>
    </row>
    <row r="69" spans="1:19" x14ac:dyDescent="0.2">
      <c r="A69">
        <v>68</v>
      </c>
      <c r="B69" t="s">
        <v>4214</v>
      </c>
      <c r="C69" t="s">
        <v>1804</v>
      </c>
      <c r="D69" t="s">
        <v>624</v>
      </c>
      <c r="E69" t="s">
        <v>4215</v>
      </c>
      <c r="F69" t="s">
        <v>21</v>
      </c>
      <c r="G69" t="s">
        <v>897</v>
      </c>
      <c r="H69" t="s">
        <v>4216</v>
      </c>
      <c r="K69" t="s">
        <v>620</v>
      </c>
      <c r="L69" t="s">
        <v>26</v>
      </c>
      <c r="M69" t="s">
        <v>4213</v>
      </c>
      <c r="N69">
        <v>20140401</v>
      </c>
      <c r="P69">
        <v>27.1</v>
      </c>
      <c r="Q69">
        <v>10.6</v>
      </c>
      <c r="R69" s="10">
        <v>20.5</v>
      </c>
      <c r="S69">
        <v>10.6</v>
      </c>
    </row>
    <row r="70" spans="1:19" x14ac:dyDescent="0.2">
      <c r="A70">
        <v>69</v>
      </c>
      <c r="B70" t="s">
        <v>4218</v>
      </c>
      <c r="C70" t="s">
        <v>903</v>
      </c>
      <c r="D70" t="s">
        <v>624</v>
      </c>
      <c r="E70" t="s">
        <v>4219</v>
      </c>
      <c r="F70" t="s">
        <v>21</v>
      </c>
      <c r="G70" t="s">
        <v>897</v>
      </c>
      <c r="H70" t="s">
        <v>4220</v>
      </c>
      <c r="K70" t="s">
        <v>620</v>
      </c>
      <c r="M70" t="s">
        <v>4217</v>
      </c>
      <c r="N70">
        <v>20241101</v>
      </c>
      <c r="P70">
        <v>30.2</v>
      </c>
      <c r="Q70">
        <v>11.1</v>
      </c>
      <c r="R70" s="10">
        <v>22.3</v>
      </c>
      <c r="S70">
        <v>11.1</v>
      </c>
    </row>
    <row r="71" spans="1:19" x14ac:dyDescent="0.2">
      <c r="A71">
        <v>70</v>
      </c>
      <c r="B71" t="s">
        <v>4222</v>
      </c>
      <c r="C71" t="s">
        <v>1766</v>
      </c>
      <c r="D71" t="s">
        <v>624</v>
      </c>
      <c r="E71" t="s">
        <v>4223</v>
      </c>
      <c r="F71" t="s">
        <v>21</v>
      </c>
      <c r="G71" t="s">
        <v>897</v>
      </c>
      <c r="H71" t="s">
        <v>4224</v>
      </c>
      <c r="K71" t="s">
        <v>620</v>
      </c>
      <c r="L71" t="s">
        <v>26</v>
      </c>
      <c r="M71" t="s">
        <v>4221</v>
      </c>
      <c r="N71">
        <v>20071001</v>
      </c>
      <c r="P71">
        <v>30.8</v>
      </c>
      <c r="Q71">
        <v>11.1</v>
      </c>
      <c r="R71" s="10">
        <v>23.7</v>
      </c>
      <c r="S71">
        <v>11.1</v>
      </c>
    </row>
    <row r="72" spans="1:19" x14ac:dyDescent="0.2">
      <c r="A72">
        <v>71</v>
      </c>
      <c r="B72" t="s">
        <v>4226</v>
      </c>
      <c r="C72" t="s">
        <v>1804</v>
      </c>
      <c r="D72" t="s">
        <v>624</v>
      </c>
      <c r="E72" t="s">
        <v>4227</v>
      </c>
      <c r="F72" t="s">
        <v>21</v>
      </c>
      <c r="G72" t="s">
        <v>618</v>
      </c>
      <c r="H72" t="s">
        <v>4228</v>
      </c>
      <c r="K72" t="s">
        <v>620</v>
      </c>
      <c r="L72" t="s">
        <v>26</v>
      </c>
      <c r="M72" t="s">
        <v>4225</v>
      </c>
      <c r="N72">
        <v>20161001</v>
      </c>
      <c r="P72">
        <v>27.7</v>
      </c>
      <c r="Q72">
        <v>10.6</v>
      </c>
      <c r="R72" s="10">
        <v>21.1</v>
      </c>
      <c r="S72">
        <v>10.6</v>
      </c>
    </row>
    <row r="73" spans="1:19" x14ac:dyDescent="0.2">
      <c r="A73">
        <v>72</v>
      </c>
      <c r="B73" t="s">
        <v>4230</v>
      </c>
      <c r="C73" t="s">
        <v>1766</v>
      </c>
      <c r="D73" t="s">
        <v>624</v>
      </c>
      <c r="E73" t="s">
        <v>4231</v>
      </c>
      <c r="F73" t="s">
        <v>21</v>
      </c>
      <c r="G73" t="s">
        <v>897</v>
      </c>
      <c r="H73" t="s">
        <v>4232</v>
      </c>
      <c r="I73" t="s">
        <v>4233</v>
      </c>
      <c r="J73" t="s">
        <v>1764</v>
      </c>
      <c r="K73" t="s">
        <v>620</v>
      </c>
      <c r="L73" t="s">
        <v>26</v>
      </c>
      <c r="M73" t="s">
        <v>4229</v>
      </c>
      <c r="N73">
        <v>20120401</v>
      </c>
      <c r="P73">
        <v>33.700000000000003</v>
      </c>
      <c r="Q73">
        <v>11.6</v>
      </c>
      <c r="R73" s="10">
        <v>25.2</v>
      </c>
      <c r="S73">
        <v>11.6</v>
      </c>
    </row>
    <row r="74" spans="1:19" x14ac:dyDescent="0.2">
      <c r="A74">
        <v>73</v>
      </c>
      <c r="B74" t="s">
        <v>4235</v>
      </c>
      <c r="C74" t="s">
        <v>1804</v>
      </c>
      <c r="D74" t="s">
        <v>624</v>
      </c>
      <c r="E74" t="s">
        <v>4236</v>
      </c>
      <c r="F74" t="s">
        <v>21</v>
      </c>
      <c r="G74" t="s">
        <v>897</v>
      </c>
      <c r="H74" t="s">
        <v>4237</v>
      </c>
      <c r="K74" t="s">
        <v>620</v>
      </c>
      <c r="L74" t="s">
        <v>26</v>
      </c>
      <c r="M74" t="s">
        <v>4234</v>
      </c>
      <c r="N74">
        <v>20100401</v>
      </c>
      <c r="P74">
        <v>29</v>
      </c>
      <c r="Q74">
        <v>10.8</v>
      </c>
      <c r="R74" s="10">
        <v>21.7</v>
      </c>
      <c r="S74">
        <v>10.8</v>
      </c>
    </row>
    <row r="75" spans="1:19" x14ac:dyDescent="0.2">
      <c r="A75">
        <v>74</v>
      </c>
      <c r="B75" t="s">
        <v>4239</v>
      </c>
      <c r="C75" t="s">
        <v>903</v>
      </c>
      <c r="D75" t="s">
        <v>30</v>
      </c>
      <c r="E75" t="s">
        <v>4240</v>
      </c>
      <c r="F75" t="s">
        <v>21</v>
      </c>
      <c r="G75" t="s">
        <v>897</v>
      </c>
      <c r="H75" t="s">
        <v>4241</v>
      </c>
      <c r="K75" t="s">
        <v>620</v>
      </c>
      <c r="L75" t="s">
        <v>26</v>
      </c>
      <c r="M75" t="s">
        <v>4238</v>
      </c>
      <c r="N75">
        <v>20091001</v>
      </c>
      <c r="P75">
        <v>28.2</v>
      </c>
      <c r="Q75">
        <v>10.7</v>
      </c>
      <c r="R75" s="10">
        <v>21.4</v>
      </c>
      <c r="S75">
        <v>10.7</v>
      </c>
    </row>
    <row r="76" spans="1:19" x14ac:dyDescent="0.2">
      <c r="A76">
        <v>75</v>
      </c>
      <c r="B76" t="s">
        <v>4243</v>
      </c>
      <c r="C76" t="s">
        <v>2257</v>
      </c>
      <c r="D76" t="s">
        <v>624</v>
      </c>
      <c r="E76" t="s">
        <v>4244</v>
      </c>
      <c r="F76" t="s">
        <v>21</v>
      </c>
      <c r="G76" t="s">
        <v>897</v>
      </c>
      <c r="H76" t="s">
        <v>4245</v>
      </c>
      <c r="K76" t="s">
        <v>620</v>
      </c>
      <c r="M76" t="s">
        <v>4242</v>
      </c>
      <c r="N76">
        <v>20241101</v>
      </c>
      <c r="P76">
        <v>36.5</v>
      </c>
      <c r="Q76">
        <v>12.2</v>
      </c>
      <c r="R76" s="10">
        <v>35.4</v>
      </c>
      <c r="S76">
        <v>12.2</v>
      </c>
    </row>
    <row r="77" spans="1:19" x14ac:dyDescent="0.2">
      <c r="A77">
        <v>76</v>
      </c>
      <c r="B77" t="s">
        <v>4247</v>
      </c>
      <c r="C77" t="s">
        <v>2257</v>
      </c>
      <c r="D77" t="s">
        <v>624</v>
      </c>
      <c r="E77" t="s">
        <v>4248</v>
      </c>
      <c r="F77" t="s">
        <v>21</v>
      </c>
      <c r="G77" t="s">
        <v>897</v>
      </c>
      <c r="H77" t="s">
        <v>4249</v>
      </c>
      <c r="K77" t="s">
        <v>620</v>
      </c>
      <c r="L77" t="s">
        <v>26</v>
      </c>
      <c r="M77" t="s">
        <v>4246</v>
      </c>
      <c r="N77">
        <v>20141001</v>
      </c>
      <c r="P77">
        <v>54.5</v>
      </c>
      <c r="Q77">
        <v>15.3</v>
      </c>
      <c r="R77" s="10">
        <v>37</v>
      </c>
      <c r="S77">
        <v>15.3</v>
      </c>
    </row>
    <row r="78" spans="1:19" x14ac:dyDescent="0.2">
      <c r="A78">
        <v>77</v>
      </c>
      <c r="B78" t="s">
        <v>4251</v>
      </c>
      <c r="C78" t="s">
        <v>2257</v>
      </c>
      <c r="D78" t="s">
        <v>624</v>
      </c>
      <c r="E78" t="s">
        <v>4252</v>
      </c>
      <c r="F78" t="s">
        <v>21</v>
      </c>
      <c r="G78" t="s">
        <v>897</v>
      </c>
      <c r="H78" t="s">
        <v>4253</v>
      </c>
      <c r="K78" t="s">
        <v>620</v>
      </c>
      <c r="M78" t="s">
        <v>4250</v>
      </c>
      <c r="N78">
        <v>20210401</v>
      </c>
      <c r="P78">
        <v>55.2</v>
      </c>
      <c r="Q78">
        <v>15.2</v>
      </c>
      <c r="R78" s="10">
        <v>37.1</v>
      </c>
      <c r="S78">
        <v>15.2</v>
      </c>
    </row>
    <row r="79" spans="1:19" x14ac:dyDescent="0.2">
      <c r="A79">
        <v>78</v>
      </c>
      <c r="B79" t="s">
        <v>4255</v>
      </c>
      <c r="C79" t="s">
        <v>3419</v>
      </c>
      <c r="D79" t="s">
        <v>2575</v>
      </c>
      <c r="E79" t="s">
        <v>4256</v>
      </c>
      <c r="F79" t="s">
        <v>21</v>
      </c>
      <c r="G79" t="s">
        <v>1075</v>
      </c>
      <c r="H79" t="s">
        <v>4257</v>
      </c>
      <c r="I79" t="s">
        <v>4258</v>
      </c>
      <c r="K79" t="s">
        <v>620</v>
      </c>
      <c r="L79" t="s">
        <v>26</v>
      </c>
      <c r="M79" t="s">
        <v>4254</v>
      </c>
      <c r="N79">
        <v>20071001</v>
      </c>
      <c r="P79">
        <v>45.6</v>
      </c>
      <c r="Q79">
        <v>13.6</v>
      </c>
      <c r="R79" s="10">
        <v>32.9</v>
      </c>
      <c r="S79">
        <v>13.6</v>
      </c>
    </row>
    <row r="80" spans="1:19" x14ac:dyDescent="0.2">
      <c r="A80">
        <v>79</v>
      </c>
      <c r="B80" t="s">
        <v>4260</v>
      </c>
      <c r="C80" t="s">
        <v>3419</v>
      </c>
      <c r="D80" t="s">
        <v>2575</v>
      </c>
      <c r="E80" t="s">
        <v>4261</v>
      </c>
      <c r="F80" t="s">
        <v>21</v>
      </c>
      <c r="G80" t="s">
        <v>1075</v>
      </c>
      <c r="H80" t="s">
        <v>4262</v>
      </c>
      <c r="K80" t="s">
        <v>620</v>
      </c>
      <c r="M80" t="s">
        <v>4259</v>
      </c>
      <c r="N80">
        <v>20230401</v>
      </c>
      <c r="P80">
        <v>45.2</v>
      </c>
      <c r="Q80">
        <v>13.4</v>
      </c>
      <c r="R80" s="10">
        <v>31.5</v>
      </c>
      <c r="S80">
        <v>13.4</v>
      </c>
    </row>
    <row r="81" spans="1:19" x14ac:dyDescent="0.2">
      <c r="A81">
        <v>80</v>
      </c>
      <c r="B81" t="s">
        <v>4264</v>
      </c>
      <c r="C81" t="s">
        <v>3419</v>
      </c>
      <c r="D81" t="s">
        <v>624</v>
      </c>
      <c r="E81" t="s">
        <v>4265</v>
      </c>
      <c r="F81" t="s">
        <v>21</v>
      </c>
      <c r="G81" t="s">
        <v>1075</v>
      </c>
      <c r="H81" t="s">
        <v>4266</v>
      </c>
      <c r="K81" t="s">
        <v>620</v>
      </c>
      <c r="L81" t="s">
        <v>26</v>
      </c>
      <c r="M81" t="s">
        <v>4263</v>
      </c>
      <c r="N81">
        <v>20031001</v>
      </c>
      <c r="P81">
        <v>43.3</v>
      </c>
      <c r="Q81">
        <v>13.1</v>
      </c>
      <c r="R81" s="10">
        <v>30.4</v>
      </c>
      <c r="S81">
        <v>13.1</v>
      </c>
    </row>
    <row r="82" spans="1:19" x14ac:dyDescent="0.2">
      <c r="A82">
        <v>81</v>
      </c>
      <c r="B82" t="s">
        <v>4268</v>
      </c>
      <c r="C82" t="s">
        <v>2257</v>
      </c>
      <c r="D82" t="s">
        <v>624</v>
      </c>
      <c r="E82" t="s">
        <v>4269</v>
      </c>
      <c r="F82" t="s">
        <v>21</v>
      </c>
      <c r="G82" t="s">
        <v>897</v>
      </c>
      <c r="H82" t="s">
        <v>4270</v>
      </c>
      <c r="K82" t="s">
        <v>620</v>
      </c>
      <c r="M82" t="s">
        <v>4267</v>
      </c>
      <c r="N82">
        <v>20241101</v>
      </c>
      <c r="P82">
        <v>37.5</v>
      </c>
      <c r="Q82">
        <v>12.1</v>
      </c>
      <c r="R82" s="10">
        <v>29.5</v>
      </c>
      <c r="S82">
        <v>12.1</v>
      </c>
    </row>
    <row r="83" spans="1:19" x14ac:dyDescent="0.2">
      <c r="A83">
        <v>82</v>
      </c>
      <c r="B83" t="s">
        <v>4272</v>
      </c>
      <c r="C83" t="s">
        <v>1081</v>
      </c>
      <c r="D83" t="s">
        <v>624</v>
      </c>
      <c r="E83" t="s">
        <v>4273</v>
      </c>
      <c r="F83" t="s">
        <v>21</v>
      </c>
      <c r="G83" t="s">
        <v>897</v>
      </c>
      <c r="H83" t="s">
        <v>4274</v>
      </c>
      <c r="K83" t="s">
        <v>620</v>
      </c>
      <c r="M83" t="s">
        <v>4271</v>
      </c>
      <c r="N83">
        <v>20230401</v>
      </c>
      <c r="P83">
        <v>29.5</v>
      </c>
      <c r="Q83">
        <v>10.9</v>
      </c>
      <c r="R83" s="10">
        <v>23.5</v>
      </c>
      <c r="S83">
        <v>10.9</v>
      </c>
    </row>
    <row r="84" spans="1:19" x14ac:dyDescent="0.2">
      <c r="A84">
        <v>83</v>
      </c>
      <c r="B84" t="s">
        <v>4276</v>
      </c>
      <c r="C84" t="s">
        <v>1081</v>
      </c>
      <c r="D84" t="s">
        <v>624</v>
      </c>
      <c r="E84" t="s">
        <v>4277</v>
      </c>
      <c r="F84" t="s">
        <v>21</v>
      </c>
      <c r="G84" t="s">
        <v>897</v>
      </c>
      <c r="H84" t="s">
        <v>4278</v>
      </c>
      <c r="K84" t="s">
        <v>620</v>
      </c>
      <c r="L84" t="s">
        <v>26</v>
      </c>
      <c r="M84" t="s">
        <v>4275</v>
      </c>
      <c r="N84">
        <v>19990401</v>
      </c>
      <c r="P84">
        <v>29.1</v>
      </c>
      <c r="Q84">
        <v>10.8</v>
      </c>
      <c r="R84" s="10">
        <v>23.1</v>
      </c>
      <c r="S84">
        <v>10.8</v>
      </c>
    </row>
    <row r="85" spans="1:19" x14ac:dyDescent="0.2">
      <c r="A85">
        <v>84</v>
      </c>
      <c r="B85" t="s">
        <v>4280</v>
      </c>
      <c r="C85" t="s">
        <v>1081</v>
      </c>
      <c r="D85" t="s">
        <v>624</v>
      </c>
      <c r="E85" t="s">
        <v>4281</v>
      </c>
      <c r="F85" t="s">
        <v>21</v>
      </c>
      <c r="G85" t="s">
        <v>1075</v>
      </c>
      <c r="H85" t="s">
        <v>2203</v>
      </c>
      <c r="K85" t="s">
        <v>620</v>
      </c>
      <c r="M85" t="s">
        <v>4279</v>
      </c>
      <c r="N85">
        <v>20221001</v>
      </c>
      <c r="P85">
        <v>30.9</v>
      </c>
      <c r="Q85">
        <v>11.1</v>
      </c>
      <c r="R85" s="10">
        <v>23.8</v>
      </c>
      <c r="S85">
        <v>11.1</v>
      </c>
    </row>
    <row r="86" spans="1:19" x14ac:dyDescent="0.2">
      <c r="A86">
        <v>85</v>
      </c>
      <c r="B86" t="s">
        <v>4283</v>
      </c>
      <c r="C86" t="s">
        <v>2257</v>
      </c>
      <c r="D86" t="s">
        <v>624</v>
      </c>
      <c r="E86" t="s">
        <v>4284</v>
      </c>
      <c r="F86" t="s">
        <v>21</v>
      </c>
      <c r="G86" t="s">
        <v>897</v>
      </c>
      <c r="H86" t="s">
        <v>4285</v>
      </c>
      <c r="K86" t="s">
        <v>620</v>
      </c>
      <c r="M86" t="s">
        <v>4282</v>
      </c>
      <c r="N86">
        <v>20241101</v>
      </c>
      <c r="P86">
        <v>32</v>
      </c>
      <c r="Q86">
        <v>11.3</v>
      </c>
      <c r="R86" s="10">
        <v>24.5</v>
      </c>
      <c r="S86">
        <v>11.3</v>
      </c>
    </row>
    <row r="87" spans="1:19" x14ac:dyDescent="0.2">
      <c r="A87">
        <v>86</v>
      </c>
      <c r="B87" t="s">
        <v>4287</v>
      </c>
      <c r="C87" t="s">
        <v>2257</v>
      </c>
      <c r="D87" t="s">
        <v>624</v>
      </c>
      <c r="E87" t="s">
        <v>4288</v>
      </c>
      <c r="F87" t="s">
        <v>21</v>
      </c>
      <c r="G87" t="s">
        <v>897</v>
      </c>
      <c r="H87" t="s">
        <v>4289</v>
      </c>
      <c r="I87" t="s">
        <v>4290</v>
      </c>
      <c r="K87" t="s">
        <v>620</v>
      </c>
      <c r="M87" t="s">
        <v>4286</v>
      </c>
      <c r="N87">
        <v>20181001</v>
      </c>
      <c r="P87">
        <v>32.5</v>
      </c>
      <c r="Q87">
        <v>11.2</v>
      </c>
      <c r="R87" s="10">
        <v>24.2</v>
      </c>
      <c r="S87">
        <v>11.2</v>
      </c>
    </row>
    <row r="88" spans="1:19" x14ac:dyDescent="0.2">
      <c r="A88">
        <v>87</v>
      </c>
      <c r="B88" t="s">
        <v>4292</v>
      </c>
      <c r="C88" t="s">
        <v>2257</v>
      </c>
      <c r="D88" t="s">
        <v>624</v>
      </c>
      <c r="E88" t="s">
        <v>4293</v>
      </c>
      <c r="F88" t="s">
        <v>21</v>
      </c>
      <c r="G88" t="s">
        <v>897</v>
      </c>
      <c r="H88" t="s">
        <v>4294</v>
      </c>
      <c r="K88" t="s">
        <v>620</v>
      </c>
      <c r="M88" t="s">
        <v>4291</v>
      </c>
      <c r="N88">
        <v>20241101</v>
      </c>
      <c r="P88">
        <v>32.4</v>
      </c>
      <c r="Q88">
        <v>11.3</v>
      </c>
      <c r="R88" s="10">
        <v>24.8</v>
      </c>
      <c r="S88">
        <v>11.3</v>
      </c>
    </row>
    <row r="89" spans="1:19" x14ac:dyDescent="0.2">
      <c r="A89">
        <v>88</v>
      </c>
      <c r="B89" t="s">
        <v>4296</v>
      </c>
      <c r="C89" t="s">
        <v>1011</v>
      </c>
      <c r="D89" t="s">
        <v>30</v>
      </c>
      <c r="E89" t="s">
        <v>4297</v>
      </c>
      <c r="F89" t="s">
        <v>21</v>
      </c>
      <c r="G89" t="s">
        <v>897</v>
      </c>
      <c r="H89" t="s">
        <v>4298</v>
      </c>
      <c r="I89" t="s">
        <v>2283</v>
      </c>
      <c r="K89" t="s">
        <v>620</v>
      </c>
      <c r="L89" t="s">
        <v>26</v>
      </c>
      <c r="M89" t="s">
        <v>4295</v>
      </c>
      <c r="N89">
        <v>20130401</v>
      </c>
      <c r="P89">
        <v>27</v>
      </c>
      <c r="Q89">
        <v>10.4</v>
      </c>
      <c r="R89" s="10">
        <v>20.3</v>
      </c>
      <c r="S89">
        <v>10.4</v>
      </c>
    </row>
    <row r="90" spans="1:19" x14ac:dyDescent="0.2">
      <c r="A90">
        <v>89</v>
      </c>
      <c r="B90" t="s">
        <v>4300</v>
      </c>
      <c r="C90" t="s">
        <v>3419</v>
      </c>
      <c r="D90" t="s">
        <v>624</v>
      </c>
      <c r="E90" t="s">
        <v>4301</v>
      </c>
      <c r="F90" t="s">
        <v>4013</v>
      </c>
      <c r="G90" t="s">
        <v>4014</v>
      </c>
      <c r="H90" t="s">
        <v>4302</v>
      </c>
      <c r="K90" t="s">
        <v>620</v>
      </c>
      <c r="M90" t="s">
        <v>4299</v>
      </c>
      <c r="N90">
        <v>20210401</v>
      </c>
      <c r="P90">
        <v>36</v>
      </c>
      <c r="Q90">
        <v>11.9</v>
      </c>
      <c r="R90" s="10">
        <v>27.2</v>
      </c>
      <c r="S90">
        <v>11.9</v>
      </c>
    </row>
    <row r="91" spans="1:19" x14ac:dyDescent="0.2">
      <c r="A91">
        <v>90</v>
      </c>
      <c r="B91" t="s">
        <v>4304</v>
      </c>
      <c r="C91" t="s">
        <v>3419</v>
      </c>
      <c r="D91" t="s">
        <v>624</v>
      </c>
      <c r="E91" t="s">
        <v>4305</v>
      </c>
      <c r="F91" t="s">
        <v>21</v>
      </c>
      <c r="G91" t="s">
        <v>897</v>
      </c>
      <c r="H91" t="s">
        <v>4306</v>
      </c>
      <c r="K91" t="s">
        <v>620</v>
      </c>
      <c r="L91" t="s">
        <v>26</v>
      </c>
      <c r="M91" t="s">
        <v>4303</v>
      </c>
      <c r="N91">
        <v>20030401</v>
      </c>
      <c r="P91">
        <v>34.200000000000003</v>
      </c>
      <c r="Q91">
        <v>11.6</v>
      </c>
      <c r="R91" s="10">
        <v>26.3</v>
      </c>
      <c r="S91">
        <v>11.6</v>
      </c>
    </row>
    <row r="92" spans="1:19" x14ac:dyDescent="0.2">
      <c r="A92">
        <v>91</v>
      </c>
      <c r="B92" t="s">
        <v>4308</v>
      </c>
      <c r="C92" t="s">
        <v>1011</v>
      </c>
      <c r="D92" t="s">
        <v>30</v>
      </c>
      <c r="E92" t="s">
        <v>4309</v>
      </c>
      <c r="F92" t="s">
        <v>21</v>
      </c>
      <c r="G92" t="s">
        <v>897</v>
      </c>
      <c r="H92" t="s">
        <v>4310</v>
      </c>
      <c r="I92" t="s">
        <v>4311</v>
      </c>
      <c r="K92" t="s">
        <v>620</v>
      </c>
      <c r="L92" t="s">
        <v>26</v>
      </c>
      <c r="M92" t="s">
        <v>4307</v>
      </c>
      <c r="N92">
        <v>20120401</v>
      </c>
      <c r="P92">
        <v>29</v>
      </c>
      <c r="Q92">
        <v>10.7</v>
      </c>
      <c r="R92" s="10">
        <v>21.6</v>
      </c>
      <c r="S92">
        <v>10.7</v>
      </c>
    </row>
    <row r="93" spans="1:19" x14ac:dyDescent="0.2">
      <c r="A93">
        <v>92</v>
      </c>
      <c r="B93" t="s">
        <v>4313</v>
      </c>
      <c r="C93" t="s">
        <v>1081</v>
      </c>
      <c r="D93" t="s">
        <v>30</v>
      </c>
      <c r="E93" t="s">
        <v>4314</v>
      </c>
      <c r="F93" t="s">
        <v>21</v>
      </c>
      <c r="G93" t="s">
        <v>1075</v>
      </c>
      <c r="H93" t="s">
        <v>4315</v>
      </c>
      <c r="I93" t="s">
        <v>4302</v>
      </c>
      <c r="K93" t="s">
        <v>620</v>
      </c>
      <c r="L93" t="s">
        <v>26</v>
      </c>
      <c r="M93" t="s">
        <v>4312</v>
      </c>
      <c r="N93">
        <v>20130401</v>
      </c>
      <c r="P93">
        <v>25.6</v>
      </c>
      <c r="Q93">
        <v>10.3</v>
      </c>
      <c r="R93" s="10">
        <v>20</v>
      </c>
      <c r="S93">
        <v>10.3</v>
      </c>
    </row>
    <row r="94" spans="1:19" x14ac:dyDescent="0.2">
      <c r="A94">
        <v>93</v>
      </c>
      <c r="B94" t="s">
        <v>4317</v>
      </c>
      <c r="C94" t="s">
        <v>2355</v>
      </c>
      <c r="D94" t="s">
        <v>30</v>
      </c>
      <c r="E94" t="s">
        <v>4318</v>
      </c>
      <c r="F94" t="s">
        <v>21</v>
      </c>
      <c r="G94" t="s">
        <v>618</v>
      </c>
      <c r="H94" t="s">
        <v>4319</v>
      </c>
      <c r="K94" t="s">
        <v>2352</v>
      </c>
      <c r="L94" t="s">
        <v>166</v>
      </c>
      <c r="M94" t="s">
        <v>4316</v>
      </c>
      <c r="N94">
        <v>20010401</v>
      </c>
      <c r="P94">
        <v>23.4</v>
      </c>
      <c r="Q94">
        <v>10</v>
      </c>
      <c r="R94" s="10">
        <v>16.899999999999999</v>
      </c>
      <c r="S94">
        <v>10</v>
      </c>
    </row>
    <row r="95" spans="1:19" x14ac:dyDescent="0.2">
      <c r="A95">
        <v>94</v>
      </c>
      <c r="B95" t="s">
        <v>4321</v>
      </c>
      <c r="C95" t="s">
        <v>1505</v>
      </c>
      <c r="D95" t="s">
        <v>30</v>
      </c>
      <c r="E95" t="s">
        <v>4322</v>
      </c>
      <c r="F95" t="s">
        <v>21</v>
      </c>
      <c r="G95" t="s">
        <v>618</v>
      </c>
      <c r="H95" t="s">
        <v>4323</v>
      </c>
      <c r="K95" t="s">
        <v>2372</v>
      </c>
      <c r="L95" t="s">
        <v>166</v>
      </c>
      <c r="M95" t="s">
        <v>4320</v>
      </c>
      <c r="N95">
        <v>20100401</v>
      </c>
      <c r="P95">
        <v>23.9</v>
      </c>
      <c r="Q95">
        <v>10.3</v>
      </c>
      <c r="R95" s="10">
        <v>18.2</v>
      </c>
      <c r="S95">
        <v>10.3</v>
      </c>
    </row>
    <row r="96" spans="1:19" x14ac:dyDescent="0.2">
      <c r="A96">
        <v>95</v>
      </c>
      <c r="B96" t="s">
        <v>4325</v>
      </c>
      <c r="C96" t="s">
        <v>2355</v>
      </c>
      <c r="D96" t="s">
        <v>30</v>
      </c>
      <c r="E96" t="s">
        <v>4326</v>
      </c>
      <c r="F96" t="s">
        <v>21</v>
      </c>
      <c r="G96" t="s">
        <v>618</v>
      </c>
      <c r="H96" t="s">
        <v>4327</v>
      </c>
      <c r="K96" t="s">
        <v>2352</v>
      </c>
      <c r="L96" t="s">
        <v>166</v>
      </c>
      <c r="M96" t="s">
        <v>4324</v>
      </c>
      <c r="N96">
        <v>20040101</v>
      </c>
      <c r="P96">
        <v>22.8</v>
      </c>
      <c r="Q96">
        <v>9.8000000000000007</v>
      </c>
      <c r="R96" s="10">
        <v>16.8</v>
      </c>
      <c r="S96">
        <v>9.8000000000000007</v>
      </c>
    </row>
    <row r="97" spans="1:19" x14ac:dyDescent="0.2">
      <c r="A97">
        <v>96</v>
      </c>
      <c r="B97" t="s">
        <v>4329</v>
      </c>
      <c r="C97" t="s">
        <v>2355</v>
      </c>
      <c r="D97" t="s">
        <v>30</v>
      </c>
      <c r="E97" t="s">
        <v>4330</v>
      </c>
      <c r="F97" t="s">
        <v>163</v>
      </c>
      <c r="G97" t="s">
        <v>164</v>
      </c>
      <c r="H97" t="s">
        <v>4331</v>
      </c>
      <c r="K97" t="s">
        <v>2352</v>
      </c>
      <c r="M97" t="s">
        <v>4328</v>
      </c>
      <c r="N97">
        <v>20240711</v>
      </c>
      <c r="P97">
        <v>22.7</v>
      </c>
      <c r="Q97">
        <v>10</v>
      </c>
      <c r="R97" s="10">
        <v>16.8</v>
      </c>
      <c r="S97">
        <v>10</v>
      </c>
    </row>
    <row r="98" spans="1:19" x14ac:dyDescent="0.2">
      <c r="A98">
        <v>97</v>
      </c>
      <c r="B98" t="s">
        <v>4333</v>
      </c>
      <c r="C98" t="s">
        <v>4070</v>
      </c>
      <c r="D98" t="s">
        <v>2575</v>
      </c>
      <c r="E98" t="s">
        <v>4334</v>
      </c>
      <c r="F98" t="s">
        <v>21</v>
      </c>
      <c r="G98" t="s">
        <v>22</v>
      </c>
      <c r="H98" t="s">
        <v>4335</v>
      </c>
      <c r="K98" t="s">
        <v>620</v>
      </c>
      <c r="M98" t="s">
        <v>4332</v>
      </c>
      <c r="N98">
        <v>20200401</v>
      </c>
      <c r="P98">
        <v>40.799999999999997</v>
      </c>
      <c r="Q98">
        <v>12.8</v>
      </c>
      <c r="R98" s="10">
        <v>31.5</v>
      </c>
      <c r="S98">
        <v>12.8</v>
      </c>
    </row>
    <row r="99" spans="1:19" x14ac:dyDescent="0.2">
      <c r="A99">
        <v>98</v>
      </c>
      <c r="B99" t="s">
        <v>4337</v>
      </c>
      <c r="C99" t="s">
        <v>2588</v>
      </c>
      <c r="D99" t="s">
        <v>2575</v>
      </c>
      <c r="E99" t="s">
        <v>4338</v>
      </c>
      <c r="F99" t="s">
        <v>163</v>
      </c>
      <c r="G99" t="s">
        <v>164</v>
      </c>
      <c r="H99" t="s">
        <v>4339</v>
      </c>
      <c r="I99" t="s">
        <v>4340</v>
      </c>
      <c r="K99" t="s">
        <v>620</v>
      </c>
      <c r="L99" t="s">
        <v>26</v>
      </c>
      <c r="M99" t="s">
        <v>4336</v>
      </c>
      <c r="N99">
        <v>20250813</v>
      </c>
      <c r="P99">
        <v>37.5</v>
      </c>
      <c r="Q99">
        <v>12.3</v>
      </c>
      <c r="R99" s="10">
        <v>28.1</v>
      </c>
      <c r="S99">
        <v>12.3</v>
      </c>
    </row>
    <row r="100" spans="1:19" x14ac:dyDescent="0.2">
      <c r="A100">
        <v>99</v>
      </c>
      <c r="B100" t="s">
        <v>4342</v>
      </c>
      <c r="C100" t="s">
        <v>2574</v>
      </c>
      <c r="D100" t="s">
        <v>2575</v>
      </c>
      <c r="E100" t="s">
        <v>4343</v>
      </c>
      <c r="F100" t="s">
        <v>21</v>
      </c>
      <c r="G100" t="s">
        <v>22</v>
      </c>
      <c r="H100" t="s">
        <v>4344</v>
      </c>
      <c r="K100" t="s">
        <v>620</v>
      </c>
      <c r="L100" t="s">
        <v>26</v>
      </c>
      <c r="M100" t="s">
        <v>4341</v>
      </c>
      <c r="N100">
        <v>20210401</v>
      </c>
      <c r="P100">
        <v>35.299999999999997</v>
      </c>
      <c r="Q100">
        <v>12</v>
      </c>
      <c r="R100" s="10">
        <v>27.9</v>
      </c>
      <c r="S100">
        <v>12</v>
      </c>
    </row>
    <row r="101" spans="1:19" x14ac:dyDescent="0.2">
      <c r="A101">
        <v>100</v>
      </c>
      <c r="B101" t="s">
        <v>4346</v>
      </c>
      <c r="C101" t="s">
        <v>75</v>
      </c>
      <c r="D101" t="s">
        <v>624</v>
      </c>
      <c r="E101" t="s">
        <v>4347</v>
      </c>
      <c r="F101" t="s">
        <v>21</v>
      </c>
      <c r="G101" t="s">
        <v>22</v>
      </c>
      <c r="H101" t="s">
        <v>4348</v>
      </c>
      <c r="I101" t="s">
        <v>4349</v>
      </c>
      <c r="K101" t="s">
        <v>620</v>
      </c>
      <c r="M101" t="s">
        <v>4345</v>
      </c>
      <c r="N101">
        <v>20201001</v>
      </c>
      <c r="P101">
        <v>28.3</v>
      </c>
      <c r="Q101">
        <v>10.8</v>
      </c>
      <c r="R101" s="10">
        <v>22</v>
      </c>
      <c r="S101">
        <v>10.8</v>
      </c>
    </row>
    <row r="102" spans="1:19" x14ac:dyDescent="0.2">
      <c r="A102">
        <v>101</v>
      </c>
      <c r="B102" t="s">
        <v>4351</v>
      </c>
      <c r="C102" t="s">
        <v>2582</v>
      </c>
      <c r="D102" t="s">
        <v>30</v>
      </c>
      <c r="E102" t="s">
        <v>4352</v>
      </c>
      <c r="F102" t="s">
        <v>21</v>
      </c>
      <c r="G102" t="s">
        <v>22</v>
      </c>
      <c r="H102" t="s">
        <v>2667</v>
      </c>
      <c r="J102" t="s">
        <v>4353</v>
      </c>
      <c r="K102" t="s">
        <v>620</v>
      </c>
      <c r="L102" t="s">
        <v>26</v>
      </c>
      <c r="M102" t="s">
        <v>4350</v>
      </c>
      <c r="N102">
        <v>20020401</v>
      </c>
      <c r="P102">
        <v>26.7</v>
      </c>
      <c r="Q102">
        <v>10.5</v>
      </c>
      <c r="R102" s="10">
        <v>20.3</v>
      </c>
      <c r="S102">
        <v>10.5</v>
      </c>
    </row>
    <row r="103" spans="1:19" x14ac:dyDescent="0.2">
      <c r="A103">
        <v>102</v>
      </c>
      <c r="B103" t="s">
        <v>4355</v>
      </c>
      <c r="C103" t="s">
        <v>2582</v>
      </c>
      <c r="D103" t="s">
        <v>30</v>
      </c>
      <c r="E103" t="s">
        <v>4356</v>
      </c>
      <c r="F103" t="s">
        <v>21</v>
      </c>
      <c r="G103" t="s">
        <v>22</v>
      </c>
      <c r="H103" t="s">
        <v>4357</v>
      </c>
      <c r="I103" t="s">
        <v>4353</v>
      </c>
      <c r="J103" t="s">
        <v>2580</v>
      </c>
      <c r="K103" t="s">
        <v>620</v>
      </c>
      <c r="L103" t="s">
        <v>26</v>
      </c>
      <c r="M103" t="s">
        <v>4354</v>
      </c>
      <c r="N103">
        <v>20140401</v>
      </c>
      <c r="P103">
        <v>26.4</v>
      </c>
      <c r="Q103">
        <v>10.5</v>
      </c>
      <c r="R103" s="10">
        <v>20.3</v>
      </c>
      <c r="S103">
        <v>10.5</v>
      </c>
    </row>
    <row r="104" spans="1:19" x14ac:dyDescent="0.2">
      <c r="A104">
        <v>103</v>
      </c>
      <c r="B104" t="s">
        <v>4359</v>
      </c>
      <c r="C104" t="s">
        <v>2574</v>
      </c>
      <c r="D104" t="s">
        <v>624</v>
      </c>
      <c r="E104" t="s">
        <v>4360</v>
      </c>
      <c r="F104" t="s">
        <v>21</v>
      </c>
      <c r="G104" t="s">
        <v>22</v>
      </c>
      <c r="H104" t="s">
        <v>4361</v>
      </c>
      <c r="K104" t="s">
        <v>620</v>
      </c>
      <c r="L104" t="s">
        <v>26</v>
      </c>
      <c r="M104" t="s">
        <v>4358</v>
      </c>
      <c r="N104">
        <v>20050401</v>
      </c>
      <c r="P104">
        <v>29.6</v>
      </c>
      <c r="Q104">
        <v>11.1</v>
      </c>
      <c r="R104" s="10">
        <v>23.5</v>
      </c>
      <c r="S104">
        <v>11.1</v>
      </c>
    </row>
    <row r="105" spans="1:19" x14ac:dyDescent="0.2">
      <c r="A105">
        <v>104</v>
      </c>
      <c r="B105" t="s">
        <v>4363</v>
      </c>
      <c r="C105" t="s">
        <v>75</v>
      </c>
      <c r="D105" t="s">
        <v>624</v>
      </c>
      <c r="E105" t="s">
        <v>4364</v>
      </c>
      <c r="F105" t="s">
        <v>21</v>
      </c>
      <c r="G105" t="s">
        <v>22</v>
      </c>
      <c r="H105" t="s">
        <v>4365</v>
      </c>
      <c r="I105" t="s">
        <v>2866</v>
      </c>
      <c r="K105" t="s">
        <v>620</v>
      </c>
      <c r="L105" t="s">
        <v>26</v>
      </c>
      <c r="M105" t="s">
        <v>4362</v>
      </c>
      <c r="N105">
        <v>20151001</v>
      </c>
      <c r="P105">
        <v>28.1</v>
      </c>
      <c r="Q105">
        <v>10.8</v>
      </c>
      <c r="R105" s="10">
        <v>22.1</v>
      </c>
      <c r="S105">
        <v>10.8</v>
      </c>
    </row>
    <row r="106" spans="1:19" x14ac:dyDescent="0.2">
      <c r="A106">
        <v>105</v>
      </c>
      <c r="B106" t="s">
        <v>4367</v>
      </c>
      <c r="C106" t="s">
        <v>2574</v>
      </c>
      <c r="D106" t="s">
        <v>624</v>
      </c>
      <c r="E106" t="s">
        <v>4368</v>
      </c>
      <c r="F106" t="s">
        <v>21</v>
      </c>
      <c r="G106" t="s">
        <v>22</v>
      </c>
      <c r="H106" t="s">
        <v>4369</v>
      </c>
      <c r="I106" t="s">
        <v>4370</v>
      </c>
      <c r="J106" t="s">
        <v>4371</v>
      </c>
      <c r="K106" t="s">
        <v>620</v>
      </c>
      <c r="L106" t="s">
        <v>26</v>
      </c>
      <c r="M106" t="s">
        <v>4366</v>
      </c>
      <c r="N106">
        <v>20080811</v>
      </c>
      <c r="P106">
        <v>30.1</v>
      </c>
      <c r="Q106">
        <v>11.1</v>
      </c>
      <c r="R106" s="10">
        <v>24</v>
      </c>
      <c r="S106">
        <v>11.1</v>
      </c>
    </row>
    <row r="107" spans="1:19" x14ac:dyDescent="0.2">
      <c r="A107">
        <v>106</v>
      </c>
      <c r="B107" t="s">
        <v>4373</v>
      </c>
      <c r="C107" t="s">
        <v>2588</v>
      </c>
      <c r="D107" t="s">
        <v>624</v>
      </c>
      <c r="E107" t="s">
        <v>4374</v>
      </c>
      <c r="F107" t="s">
        <v>21</v>
      </c>
      <c r="G107" t="s">
        <v>22</v>
      </c>
      <c r="H107" t="s">
        <v>4371</v>
      </c>
      <c r="K107" t="s">
        <v>620</v>
      </c>
      <c r="L107" t="s">
        <v>26</v>
      </c>
      <c r="M107" t="s">
        <v>4372</v>
      </c>
      <c r="N107">
        <v>19990401</v>
      </c>
      <c r="P107">
        <v>31.5</v>
      </c>
      <c r="Q107">
        <v>11.3</v>
      </c>
      <c r="R107" s="10">
        <v>24.6</v>
      </c>
      <c r="S107">
        <v>11.3</v>
      </c>
    </row>
    <row r="108" spans="1:19" x14ac:dyDescent="0.2">
      <c r="A108">
        <v>107</v>
      </c>
      <c r="B108" t="s">
        <v>4376</v>
      </c>
      <c r="C108" t="s">
        <v>2588</v>
      </c>
      <c r="D108" t="s">
        <v>624</v>
      </c>
      <c r="E108" t="s">
        <v>4368</v>
      </c>
      <c r="F108" t="s">
        <v>163</v>
      </c>
      <c r="G108" t="s">
        <v>164</v>
      </c>
      <c r="H108" t="s">
        <v>4371</v>
      </c>
      <c r="K108" t="s">
        <v>620</v>
      </c>
      <c r="L108" t="s">
        <v>26</v>
      </c>
      <c r="M108" t="s">
        <v>4375</v>
      </c>
      <c r="N108">
        <v>20250813</v>
      </c>
      <c r="P108">
        <v>30.1</v>
      </c>
      <c r="Q108">
        <v>11.1</v>
      </c>
      <c r="R108" s="10">
        <v>24</v>
      </c>
      <c r="S108">
        <v>11.1</v>
      </c>
    </row>
    <row r="109" spans="1:19" x14ac:dyDescent="0.2">
      <c r="A109">
        <v>108</v>
      </c>
      <c r="B109" t="s">
        <v>4378</v>
      </c>
      <c r="C109" t="s">
        <v>2582</v>
      </c>
      <c r="D109" t="s">
        <v>30</v>
      </c>
      <c r="E109" t="s">
        <v>4379</v>
      </c>
      <c r="F109" t="s">
        <v>21</v>
      </c>
      <c r="G109" t="s">
        <v>22</v>
      </c>
      <c r="H109" t="s">
        <v>4380</v>
      </c>
      <c r="K109" t="s">
        <v>620</v>
      </c>
      <c r="M109" t="s">
        <v>4377</v>
      </c>
      <c r="N109">
        <v>20220401</v>
      </c>
      <c r="P109">
        <v>29</v>
      </c>
      <c r="Q109">
        <v>10.7</v>
      </c>
      <c r="R109" s="10">
        <v>21</v>
      </c>
      <c r="S109">
        <v>10.7</v>
      </c>
    </row>
    <row r="110" spans="1:19" x14ac:dyDescent="0.2">
      <c r="A110">
        <v>109</v>
      </c>
      <c r="B110" t="s">
        <v>4382</v>
      </c>
      <c r="C110" t="s">
        <v>340</v>
      </c>
      <c r="D110" t="s">
        <v>30</v>
      </c>
      <c r="E110" t="s">
        <v>4383</v>
      </c>
      <c r="F110" t="s">
        <v>21</v>
      </c>
      <c r="G110" t="s">
        <v>1075</v>
      </c>
      <c r="H110" t="s">
        <v>4384</v>
      </c>
      <c r="I110" t="s">
        <v>4385</v>
      </c>
      <c r="K110" t="s">
        <v>2999</v>
      </c>
      <c r="M110" t="s">
        <v>4381</v>
      </c>
      <c r="N110">
        <v>20211001</v>
      </c>
      <c r="P110">
        <v>22.6</v>
      </c>
      <c r="Q110">
        <v>9.9</v>
      </c>
      <c r="R110" s="10">
        <v>18.2</v>
      </c>
      <c r="S110">
        <v>9.9</v>
      </c>
    </row>
    <row r="111" spans="1:19" x14ac:dyDescent="0.2">
      <c r="A111">
        <v>110</v>
      </c>
      <c r="B111" t="s">
        <v>4387</v>
      </c>
      <c r="C111" t="s">
        <v>340</v>
      </c>
      <c r="D111" t="s">
        <v>30</v>
      </c>
      <c r="E111" t="s">
        <v>4388</v>
      </c>
      <c r="F111" t="s">
        <v>21</v>
      </c>
      <c r="G111" t="s">
        <v>170</v>
      </c>
      <c r="H111" t="s">
        <v>4389</v>
      </c>
      <c r="K111" t="s">
        <v>2999</v>
      </c>
      <c r="L111" t="s">
        <v>181</v>
      </c>
      <c r="M111" t="s">
        <v>4386</v>
      </c>
      <c r="N111">
        <v>20050401</v>
      </c>
      <c r="P111">
        <v>21.8</v>
      </c>
      <c r="Q111">
        <v>9.8000000000000007</v>
      </c>
      <c r="R111" s="10">
        <v>17.399999999999999</v>
      </c>
      <c r="S111">
        <v>9.8000000000000007</v>
      </c>
    </row>
    <row r="112" spans="1:19" x14ac:dyDescent="0.2">
      <c r="A112">
        <v>111</v>
      </c>
      <c r="B112" t="s">
        <v>4391</v>
      </c>
      <c r="C112" t="s">
        <v>327</v>
      </c>
      <c r="D112" t="s">
        <v>30</v>
      </c>
      <c r="E112" t="s">
        <v>4392</v>
      </c>
      <c r="F112" t="s">
        <v>21</v>
      </c>
      <c r="G112" t="s">
        <v>170</v>
      </c>
      <c r="H112" t="s">
        <v>4393</v>
      </c>
      <c r="K112" t="s">
        <v>2999</v>
      </c>
      <c r="L112" t="s">
        <v>181</v>
      </c>
      <c r="M112" t="s">
        <v>4390</v>
      </c>
      <c r="N112">
        <v>20080401</v>
      </c>
      <c r="P112">
        <v>24.4</v>
      </c>
      <c r="Q112">
        <v>10.4</v>
      </c>
      <c r="R112" s="10">
        <v>19.399999999999999</v>
      </c>
      <c r="S112">
        <v>10.4</v>
      </c>
    </row>
    <row r="113" spans="1:19" x14ac:dyDescent="0.2">
      <c r="A113">
        <v>112</v>
      </c>
      <c r="B113" t="s">
        <v>4395</v>
      </c>
      <c r="C113" t="s">
        <v>340</v>
      </c>
      <c r="D113" t="s">
        <v>30</v>
      </c>
      <c r="E113" t="s">
        <v>4396</v>
      </c>
      <c r="F113" t="s">
        <v>21</v>
      </c>
      <c r="G113" t="s">
        <v>170</v>
      </c>
      <c r="H113" t="s">
        <v>4397</v>
      </c>
      <c r="I113" t="s">
        <v>4398</v>
      </c>
      <c r="K113" t="s">
        <v>3122</v>
      </c>
      <c r="M113" t="s">
        <v>4394</v>
      </c>
      <c r="N113">
        <v>20210401</v>
      </c>
      <c r="P113">
        <v>24.9</v>
      </c>
      <c r="Q113">
        <v>10.4</v>
      </c>
      <c r="R113" s="10">
        <v>20.6</v>
      </c>
      <c r="S113">
        <v>10.4</v>
      </c>
    </row>
    <row r="114" spans="1:19" x14ac:dyDescent="0.2">
      <c r="A114">
        <v>113</v>
      </c>
      <c r="B114" t="s">
        <v>4400</v>
      </c>
      <c r="C114" t="s">
        <v>3186</v>
      </c>
      <c r="D114" t="s">
        <v>624</v>
      </c>
      <c r="E114" t="s">
        <v>4401</v>
      </c>
      <c r="F114" t="s">
        <v>21</v>
      </c>
      <c r="G114" t="s">
        <v>1075</v>
      </c>
      <c r="H114" t="s">
        <v>4402</v>
      </c>
      <c r="K114" t="s">
        <v>620</v>
      </c>
      <c r="M114" t="s">
        <v>4399</v>
      </c>
      <c r="N114">
        <v>20210401</v>
      </c>
      <c r="P114">
        <v>33.9</v>
      </c>
      <c r="Q114">
        <v>11.7</v>
      </c>
      <c r="R114" s="10">
        <v>25.9</v>
      </c>
      <c r="S114">
        <v>11.7</v>
      </c>
    </row>
    <row r="115" spans="1:19" x14ac:dyDescent="0.2">
      <c r="A115">
        <v>114</v>
      </c>
      <c r="B115" t="s">
        <v>4404</v>
      </c>
      <c r="C115" t="s">
        <v>3194</v>
      </c>
      <c r="D115" t="s">
        <v>624</v>
      </c>
      <c r="E115" t="s">
        <v>4405</v>
      </c>
      <c r="F115" t="s">
        <v>21</v>
      </c>
      <c r="G115" t="s">
        <v>170</v>
      </c>
      <c r="H115" t="s">
        <v>4406</v>
      </c>
      <c r="I115" t="s">
        <v>4407</v>
      </c>
      <c r="K115" t="s">
        <v>620</v>
      </c>
      <c r="L115" t="s">
        <v>26</v>
      </c>
      <c r="M115" t="s">
        <v>4403</v>
      </c>
      <c r="N115">
        <v>20140401</v>
      </c>
      <c r="P115">
        <v>33.1</v>
      </c>
      <c r="Q115">
        <v>11.5</v>
      </c>
      <c r="R115" s="10">
        <v>25.2</v>
      </c>
      <c r="S115">
        <v>11.5</v>
      </c>
    </row>
    <row r="116" spans="1:19" x14ac:dyDescent="0.2">
      <c r="A116">
        <v>115</v>
      </c>
      <c r="B116" t="s">
        <v>4409</v>
      </c>
      <c r="C116" t="s">
        <v>3194</v>
      </c>
      <c r="D116" t="s">
        <v>30</v>
      </c>
      <c r="E116" t="s">
        <v>4410</v>
      </c>
      <c r="F116" t="s">
        <v>21</v>
      </c>
      <c r="G116" t="s">
        <v>170</v>
      </c>
      <c r="H116" t="s">
        <v>4411</v>
      </c>
      <c r="K116" t="s">
        <v>620</v>
      </c>
      <c r="L116" t="s">
        <v>26</v>
      </c>
      <c r="M116" t="s">
        <v>4408</v>
      </c>
      <c r="N116">
        <v>20040401</v>
      </c>
      <c r="P116">
        <v>28</v>
      </c>
      <c r="Q116">
        <v>10.8</v>
      </c>
      <c r="R116" s="10">
        <v>22.4</v>
      </c>
      <c r="S116">
        <v>10.8</v>
      </c>
    </row>
    <row r="117" spans="1:19" x14ac:dyDescent="0.2">
      <c r="A117">
        <v>116</v>
      </c>
      <c r="B117" t="s">
        <v>4413</v>
      </c>
      <c r="C117" t="s">
        <v>3214</v>
      </c>
      <c r="D117" t="s">
        <v>624</v>
      </c>
      <c r="E117" t="s">
        <v>4414</v>
      </c>
      <c r="F117" t="s">
        <v>21</v>
      </c>
      <c r="G117" t="s">
        <v>170</v>
      </c>
      <c r="H117" t="s">
        <v>4415</v>
      </c>
      <c r="K117" t="s">
        <v>620</v>
      </c>
      <c r="L117" t="s">
        <v>26</v>
      </c>
      <c r="M117" t="s">
        <v>4412</v>
      </c>
      <c r="N117">
        <v>20010401</v>
      </c>
      <c r="P117">
        <v>27</v>
      </c>
      <c r="Q117">
        <v>10.5</v>
      </c>
      <c r="R117" s="10">
        <v>21.3</v>
      </c>
      <c r="S117">
        <v>10.5</v>
      </c>
    </row>
    <row r="118" spans="1:19" x14ac:dyDescent="0.2">
      <c r="A118">
        <v>117</v>
      </c>
      <c r="B118" t="s">
        <v>4417</v>
      </c>
      <c r="C118" t="s">
        <v>3194</v>
      </c>
      <c r="D118" t="s">
        <v>30</v>
      </c>
      <c r="E118" t="s">
        <v>4418</v>
      </c>
      <c r="F118" t="s">
        <v>21</v>
      </c>
      <c r="G118" t="s">
        <v>170</v>
      </c>
      <c r="H118" t="s">
        <v>4419</v>
      </c>
      <c r="K118" t="s">
        <v>620</v>
      </c>
      <c r="L118" t="s">
        <v>26</v>
      </c>
      <c r="M118" t="s">
        <v>4416</v>
      </c>
      <c r="N118">
        <v>20091001</v>
      </c>
      <c r="P118">
        <v>30.2</v>
      </c>
      <c r="Q118">
        <v>11</v>
      </c>
      <c r="R118" s="10">
        <v>23.3</v>
      </c>
      <c r="S118">
        <v>11</v>
      </c>
    </row>
    <row r="119" spans="1:19" x14ac:dyDescent="0.2">
      <c r="A119">
        <v>118</v>
      </c>
      <c r="B119" t="s">
        <v>4421</v>
      </c>
      <c r="C119" t="s">
        <v>3194</v>
      </c>
      <c r="D119" t="s">
        <v>30</v>
      </c>
      <c r="E119" t="s">
        <v>3241</v>
      </c>
      <c r="F119" t="s">
        <v>21</v>
      </c>
      <c r="G119" t="s">
        <v>170</v>
      </c>
      <c r="H119" t="s">
        <v>3242</v>
      </c>
      <c r="K119" t="s">
        <v>620</v>
      </c>
      <c r="M119" t="s">
        <v>4420</v>
      </c>
      <c r="N119">
        <v>20240307</v>
      </c>
      <c r="P119">
        <v>25.6</v>
      </c>
      <c r="Q119">
        <v>10.199999999999999</v>
      </c>
      <c r="R119" s="10">
        <v>20.3</v>
      </c>
      <c r="S119">
        <v>10.199999999999999</v>
      </c>
    </row>
    <row r="120" spans="1:19" x14ac:dyDescent="0.2">
      <c r="A120">
        <v>119</v>
      </c>
      <c r="B120" t="s">
        <v>4422</v>
      </c>
      <c r="C120" t="s">
        <v>3194</v>
      </c>
      <c r="D120" t="s">
        <v>30</v>
      </c>
      <c r="E120" t="s">
        <v>3241</v>
      </c>
      <c r="F120" t="s">
        <v>21</v>
      </c>
      <c r="G120" t="s">
        <v>170</v>
      </c>
      <c r="H120" t="s">
        <v>3242</v>
      </c>
      <c r="K120" t="s">
        <v>620</v>
      </c>
      <c r="L120" t="s">
        <v>26</v>
      </c>
      <c r="M120" t="s">
        <v>3239</v>
      </c>
      <c r="N120">
        <v>20061001</v>
      </c>
      <c r="P120">
        <v>25.6</v>
      </c>
      <c r="Q120">
        <v>10.199999999999999</v>
      </c>
      <c r="R120" s="10">
        <v>20.3</v>
      </c>
      <c r="S120">
        <v>10.3</v>
      </c>
    </row>
    <row r="121" spans="1:19" x14ac:dyDescent="0.2">
      <c r="A121">
        <v>120</v>
      </c>
      <c r="B121" t="s">
        <v>4424</v>
      </c>
      <c r="C121" t="s">
        <v>3194</v>
      </c>
      <c r="D121" t="s">
        <v>30</v>
      </c>
      <c r="E121" t="s">
        <v>4425</v>
      </c>
      <c r="F121" t="s">
        <v>21</v>
      </c>
      <c r="G121" t="s">
        <v>170</v>
      </c>
      <c r="H121" t="s">
        <v>4426</v>
      </c>
      <c r="I121" t="s">
        <v>3231</v>
      </c>
      <c r="K121" t="s">
        <v>620</v>
      </c>
      <c r="L121" t="s">
        <v>26</v>
      </c>
      <c r="M121" t="s">
        <v>4423</v>
      </c>
      <c r="N121">
        <v>20060201</v>
      </c>
      <c r="P121">
        <v>26.3</v>
      </c>
      <c r="Q121">
        <v>10.4</v>
      </c>
      <c r="R121" s="10">
        <v>20.8</v>
      </c>
      <c r="S121">
        <v>10.4</v>
      </c>
    </row>
    <row r="122" spans="1:19" x14ac:dyDescent="0.2">
      <c r="A122">
        <v>121</v>
      </c>
      <c r="B122" t="s">
        <v>4428</v>
      </c>
      <c r="C122" t="s">
        <v>3194</v>
      </c>
      <c r="D122" t="s">
        <v>30</v>
      </c>
      <c r="E122" t="s">
        <v>4429</v>
      </c>
      <c r="F122" t="s">
        <v>21</v>
      </c>
      <c r="G122" t="s">
        <v>170</v>
      </c>
      <c r="H122" t="s">
        <v>4430</v>
      </c>
      <c r="K122" t="s">
        <v>620</v>
      </c>
      <c r="L122" t="s">
        <v>26</v>
      </c>
      <c r="M122" t="s">
        <v>4427</v>
      </c>
      <c r="N122">
        <v>20070401</v>
      </c>
      <c r="P122">
        <v>28</v>
      </c>
      <c r="Q122">
        <v>10.6</v>
      </c>
      <c r="R122" s="10">
        <v>21.6</v>
      </c>
      <c r="S122">
        <v>10.6</v>
      </c>
    </row>
    <row r="123" spans="1:19" x14ac:dyDescent="0.2">
      <c r="A123">
        <v>122</v>
      </c>
      <c r="B123" t="s">
        <v>4432</v>
      </c>
      <c r="C123" t="s">
        <v>3194</v>
      </c>
      <c r="D123" t="s">
        <v>30</v>
      </c>
      <c r="E123" t="s">
        <v>4433</v>
      </c>
      <c r="F123" t="s">
        <v>21</v>
      </c>
      <c r="G123" t="s">
        <v>170</v>
      </c>
      <c r="H123" t="s">
        <v>4434</v>
      </c>
      <c r="I123" t="s">
        <v>4430</v>
      </c>
      <c r="K123" t="s">
        <v>620</v>
      </c>
      <c r="M123" t="s">
        <v>4431</v>
      </c>
      <c r="N123">
        <v>20221001</v>
      </c>
      <c r="P123">
        <v>28.2</v>
      </c>
      <c r="Q123">
        <v>10.6</v>
      </c>
      <c r="R123" s="10">
        <v>21.7</v>
      </c>
      <c r="S123">
        <v>10.6</v>
      </c>
    </row>
    <row r="124" spans="1:19" x14ac:dyDescent="0.2">
      <c r="A124">
        <v>123</v>
      </c>
      <c r="B124" t="s">
        <v>4436</v>
      </c>
      <c r="C124" t="s">
        <v>3194</v>
      </c>
      <c r="D124" t="s">
        <v>30</v>
      </c>
      <c r="E124" t="s">
        <v>4437</v>
      </c>
      <c r="F124" t="s">
        <v>21</v>
      </c>
      <c r="G124" t="s">
        <v>170</v>
      </c>
      <c r="H124" t="s">
        <v>4438</v>
      </c>
      <c r="K124" t="s">
        <v>620</v>
      </c>
      <c r="M124" t="s">
        <v>4435</v>
      </c>
      <c r="N124">
        <v>20210401</v>
      </c>
      <c r="P124">
        <v>26.7</v>
      </c>
      <c r="Q124">
        <v>10.6</v>
      </c>
      <c r="R124" s="10">
        <v>21.2</v>
      </c>
      <c r="S124">
        <v>10.6</v>
      </c>
    </row>
    <row r="125" spans="1:19" x14ac:dyDescent="0.2">
      <c r="A125">
        <v>124</v>
      </c>
      <c r="B125" t="s">
        <v>4440</v>
      </c>
      <c r="C125" t="s">
        <v>3194</v>
      </c>
      <c r="D125" t="s">
        <v>30</v>
      </c>
      <c r="E125" t="s">
        <v>4441</v>
      </c>
      <c r="F125" t="s">
        <v>21</v>
      </c>
      <c r="G125" t="s">
        <v>170</v>
      </c>
      <c r="H125" t="s">
        <v>4442</v>
      </c>
      <c r="K125" t="s">
        <v>620</v>
      </c>
      <c r="M125" t="s">
        <v>4439</v>
      </c>
      <c r="N125">
        <v>20201001</v>
      </c>
      <c r="P125">
        <v>27.1</v>
      </c>
      <c r="Q125">
        <v>10.7</v>
      </c>
      <c r="R125" s="10">
        <v>21.5</v>
      </c>
      <c r="S125">
        <v>10.7</v>
      </c>
    </row>
    <row r="126" spans="1:19" x14ac:dyDescent="0.2">
      <c r="A126">
        <v>125</v>
      </c>
      <c r="B126" t="s">
        <v>4444</v>
      </c>
      <c r="C126" t="s">
        <v>3194</v>
      </c>
      <c r="D126" t="s">
        <v>30</v>
      </c>
      <c r="E126" t="s">
        <v>4445</v>
      </c>
      <c r="F126" t="s">
        <v>21</v>
      </c>
      <c r="G126" t="s">
        <v>170</v>
      </c>
      <c r="H126" t="s">
        <v>4446</v>
      </c>
      <c r="I126" t="s">
        <v>4445</v>
      </c>
      <c r="J126" t="s">
        <v>4447</v>
      </c>
      <c r="K126" t="s">
        <v>620</v>
      </c>
      <c r="M126" t="s">
        <v>4443</v>
      </c>
      <c r="N126">
        <v>19950401</v>
      </c>
      <c r="P126">
        <v>26.7</v>
      </c>
      <c r="Q126">
        <v>10.6</v>
      </c>
      <c r="R126" s="10">
        <v>21.3</v>
      </c>
      <c r="S126">
        <v>10.6</v>
      </c>
    </row>
    <row r="127" spans="1:19" x14ac:dyDescent="0.2">
      <c r="A127">
        <v>126</v>
      </c>
      <c r="B127" t="s">
        <v>4449</v>
      </c>
      <c r="C127" t="s">
        <v>327</v>
      </c>
      <c r="D127" t="s">
        <v>30</v>
      </c>
      <c r="E127" t="s">
        <v>4450</v>
      </c>
      <c r="F127" t="s">
        <v>21</v>
      </c>
      <c r="G127" t="s">
        <v>170</v>
      </c>
      <c r="H127" t="s">
        <v>4451</v>
      </c>
      <c r="K127" t="s">
        <v>620</v>
      </c>
      <c r="L127" t="s">
        <v>26</v>
      </c>
      <c r="M127" t="s">
        <v>4448</v>
      </c>
      <c r="N127">
        <v>20080401</v>
      </c>
      <c r="P127">
        <v>27</v>
      </c>
      <c r="Q127">
        <v>10.5</v>
      </c>
      <c r="R127" s="10">
        <v>21.1</v>
      </c>
      <c r="S127">
        <v>10.5</v>
      </c>
    </row>
    <row r="128" spans="1:19" x14ac:dyDescent="0.2">
      <c r="A128">
        <v>127</v>
      </c>
      <c r="B128" t="s">
        <v>4453</v>
      </c>
      <c r="C128" t="s">
        <v>3419</v>
      </c>
      <c r="D128" t="s">
        <v>2575</v>
      </c>
      <c r="E128" t="s">
        <v>4454</v>
      </c>
      <c r="F128" t="s">
        <v>21</v>
      </c>
      <c r="G128" t="s">
        <v>897</v>
      </c>
      <c r="H128" t="s">
        <v>4455</v>
      </c>
      <c r="K128" t="s">
        <v>620</v>
      </c>
      <c r="L128" t="s">
        <v>26</v>
      </c>
      <c r="M128" t="s">
        <v>4452</v>
      </c>
      <c r="N128">
        <v>19990401</v>
      </c>
      <c r="P128">
        <v>36</v>
      </c>
      <c r="Q128">
        <v>12.2</v>
      </c>
      <c r="R128" s="10">
        <v>27.5</v>
      </c>
      <c r="S128">
        <v>12.2</v>
      </c>
    </row>
    <row r="129" spans="1:19" x14ac:dyDescent="0.2">
      <c r="A129">
        <v>128</v>
      </c>
      <c r="B129" t="s">
        <v>4457</v>
      </c>
      <c r="C129" t="s">
        <v>3186</v>
      </c>
      <c r="D129" t="s">
        <v>624</v>
      </c>
      <c r="E129" t="s">
        <v>4458</v>
      </c>
      <c r="F129" t="s">
        <v>163</v>
      </c>
      <c r="G129" t="s">
        <v>4186</v>
      </c>
      <c r="H129" t="s">
        <v>4459</v>
      </c>
      <c r="K129" t="s">
        <v>620</v>
      </c>
      <c r="M129" t="s">
        <v>4456</v>
      </c>
      <c r="N129">
        <v>20220401</v>
      </c>
      <c r="P129">
        <v>40.799999999999997</v>
      </c>
      <c r="Q129">
        <v>12.7</v>
      </c>
      <c r="R129" s="10">
        <v>29.5</v>
      </c>
      <c r="S129">
        <v>12.7</v>
      </c>
    </row>
    <row r="130" spans="1:19" x14ac:dyDescent="0.2">
      <c r="A130">
        <v>129</v>
      </c>
      <c r="B130" t="s">
        <v>4461</v>
      </c>
      <c r="C130" t="s">
        <v>3419</v>
      </c>
      <c r="D130" t="s">
        <v>624</v>
      </c>
      <c r="E130" t="s">
        <v>4462</v>
      </c>
      <c r="F130" t="s">
        <v>21</v>
      </c>
      <c r="G130" t="s">
        <v>22</v>
      </c>
      <c r="H130" t="s">
        <v>4463</v>
      </c>
      <c r="K130" t="s">
        <v>620</v>
      </c>
      <c r="M130" t="s">
        <v>4460</v>
      </c>
      <c r="N130">
        <v>20241003</v>
      </c>
      <c r="P130">
        <v>44.1</v>
      </c>
      <c r="Q130">
        <v>13.3</v>
      </c>
      <c r="R130" s="10">
        <v>31.9</v>
      </c>
      <c r="S130">
        <v>13.3</v>
      </c>
    </row>
    <row r="131" spans="1:19" x14ac:dyDescent="0.2">
      <c r="A131">
        <v>130</v>
      </c>
      <c r="B131" t="s">
        <v>4465</v>
      </c>
      <c r="C131" t="s">
        <v>327</v>
      </c>
      <c r="D131" t="s">
        <v>30</v>
      </c>
      <c r="E131" t="s">
        <v>4466</v>
      </c>
      <c r="F131" t="s">
        <v>21</v>
      </c>
      <c r="G131" t="s">
        <v>170</v>
      </c>
      <c r="H131" t="s">
        <v>4467</v>
      </c>
      <c r="K131" t="s">
        <v>620</v>
      </c>
      <c r="L131" t="s">
        <v>26</v>
      </c>
      <c r="M131" t="s">
        <v>4464</v>
      </c>
      <c r="N131">
        <v>19950401</v>
      </c>
      <c r="P131">
        <v>27.8</v>
      </c>
      <c r="Q131">
        <v>10.7</v>
      </c>
      <c r="R131" s="10">
        <v>21.5</v>
      </c>
      <c r="S131">
        <v>10.7</v>
      </c>
    </row>
    <row r="132" spans="1:19" x14ac:dyDescent="0.2">
      <c r="A132">
        <v>131</v>
      </c>
      <c r="B132" t="s">
        <v>4469</v>
      </c>
      <c r="C132" t="s">
        <v>3186</v>
      </c>
      <c r="D132" t="s">
        <v>624</v>
      </c>
      <c r="E132" t="s">
        <v>4470</v>
      </c>
      <c r="F132" t="s">
        <v>21</v>
      </c>
      <c r="G132" t="s">
        <v>1075</v>
      </c>
      <c r="H132" t="s">
        <v>4471</v>
      </c>
      <c r="K132" t="s">
        <v>620</v>
      </c>
      <c r="L132" t="s">
        <v>26</v>
      </c>
      <c r="M132" t="s">
        <v>4468</v>
      </c>
      <c r="N132">
        <v>20031001</v>
      </c>
      <c r="P132">
        <v>34.6</v>
      </c>
      <c r="Q132">
        <v>11.8</v>
      </c>
      <c r="R132" s="10">
        <v>26.8</v>
      </c>
      <c r="S132">
        <v>11.8</v>
      </c>
    </row>
    <row r="133" spans="1:19" x14ac:dyDescent="0.2">
      <c r="A133">
        <v>132</v>
      </c>
      <c r="B133" t="s">
        <v>4473</v>
      </c>
      <c r="C133" t="s">
        <v>3186</v>
      </c>
      <c r="D133" t="s">
        <v>624</v>
      </c>
      <c r="E133" t="s">
        <v>4474</v>
      </c>
      <c r="F133" t="s">
        <v>21</v>
      </c>
      <c r="G133" t="s">
        <v>1075</v>
      </c>
      <c r="H133" t="s">
        <v>4475</v>
      </c>
      <c r="K133" t="s">
        <v>620</v>
      </c>
      <c r="M133" t="s">
        <v>4472</v>
      </c>
      <c r="N133">
        <v>20201001</v>
      </c>
      <c r="P133">
        <v>36.1</v>
      </c>
      <c r="Q133">
        <v>12.1</v>
      </c>
      <c r="R133" s="10">
        <v>27.8</v>
      </c>
      <c r="S133">
        <v>12.1</v>
      </c>
    </row>
    <row r="134" spans="1:19" x14ac:dyDescent="0.2">
      <c r="A134">
        <v>133</v>
      </c>
      <c r="B134" t="s">
        <v>4477</v>
      </c>
      <c r="C134" t="s">
        <v>3186</v>
      </c>
      <c r="D134" t="s">
        <v>624</v>
      </c>
      <c r="E134" t="s">
        <v>4478</v>
      </c>
      <c r="F134" t="s">
        <v>21</v>
      </c>
      <c r="G134" t="s">
        <v>22</v>
      </c>
      <c r="H134" t="s">
        <v>4479</v>
      </c>
      <c r="K134" t="s">
        <v>620</v>
      </c>
      <c r="L134" t="s">
        <v>26</v>
      </c>
      <c r="M134" t="s">
        <v>4476</v>
      </c>
      <c r="N134">
        <v>20240322</v>
      </c>
      <c r="P134">
        <v>34.200000000000003</v>
      </c>
      <c r="Q134">
        <v>11.9</v>
      </c>
      <c r="R134" s="10">
        <v>26.8</v>
      </c>
      <c r="S134">
        <v>11.9</v>
      </c>
    </row>
    <row r="135" spans="1:19" x14ac:dyDescent="0.2">
      <c r="A135">
        <v>134</v>
      </c>
      <c r="B135" t="s">
        <v>4481</v>
      </c>
      <c r="C135" t="s">
        <v>3186</v>
      </c>
      <c r="D135" t="s">
        <v>624</v>
      </c>
      <c r="E135" t="s">
        <v>4482</v>
      </c>
      <c r="F135" t="s">
        <v>163</v>
      </c>
      <c r="G135" t="s">
        <v>4186</v>
      </c>
      <c r="H135" t="s">
        <v>4483</v>
      </c>
      <c r="K135" t="s">
        <v>620</v>
      </c>
      <c r="M135" t="s">
        <v>4480</v>
      </c>
      <c r="N135">
        <v>20220401</v>
      </c>
      <c r="P135">
        <v>41.4</v>
      </c>
      <c r="Q135">
        <v>12.8</v>
      </c>
      <c r="R135" s="10">
        <v>30</v>
      </c>
      <c r="S135">
        <v>12.8</v>
      </c>
    </row>
    <row r="136" spans="1:19" x14ac:dyDescent="0.2">
      <c r="A136">
        <v>135</v>
      </c>
      <c r="B136" t="s">
        <v>4485</v>
      </c>
      <c r="C136" t="s">
        <v>2588</v>
      </c>
      <c r="D136" t="s">
        <v>624</v>
      </c>
      <c r="E136" t="s">
        <v>4486</v>
      </c>
      <c r="F136" t="s">
        <v>21</v>
      </c>
      <c r="G136" t="s">
        <v>22</v>
      </c>
      <c r="H136" t="s">
        <v>4487</v>
      </c>
      <c r="K136" t="s">
        <v>620</v>
      </c>
      <c r="M136" t="s">
        <v>4484</v>
      </c>
      <c r="N136">
        <v>20230401</v>
      </c>
      <c r="P136">
        <v>29.7</v>
      </c>
      <c r="Q136">
        <v>11.1</v>
      </c>
      <c r="R136" s="10">
        <v>23.7</v>
      </c>
      <c r="S136">
        <v>11.1</v>
      </c>
    </row>
    <row r="137" spans="1:19" x14ac:dyDescent="0.2">
      <c r="A137">
        <v>136</v>
      </c>
      <c r="B137" t="s">
        <v>4489</v>
      </c>
      <c r="C137" t="s">
        <v>1666</v>
      </c>
      <c r="D137" t="s">
        <v>30</v>
      </c>
      <c r="E137" t="s">
        <v>4490</v>
      </c>
      <c r="F137" t="s">
        <v>21</v>
      </c>
      <c r="G137" t="s">
        <v>1075</v>
      </c>
      <c r="H137" t="s">
        <v>4491</v>
      </c>
      <c r="K137" t="s">
        <v>3507</v>
      </c>
      <c r="L137" t="s">
        <v>181</v>
      </c>
      <c r="M137" t="s">
        <v>4488</v>
      </c>
      <c r="N137">
        <v>20010401</v>
      </c>
      <c r="P137">
        <v>25.1</v>
      </c>
      <c r="Q137">
        <v>10.199999999999999</v>
      </c>
      <c r="R137" s="10">
        <v>20</v>
      </c>
      <c r="S137">
        <v>10.199999999999999</v>
      </c>
    </row>
    <row r="138" spans="1:19" x14ac:dyDescent="0.2">
      <c r="A138">
        <v>137</v>
      </c>
      <c r="B138" t="s">
        <v>4493</v>
      </c>
      <c r="C138" t="s">
        <v>3214</v>
      </c>
      <c r="D138" t="s">
        <v>30</v>
      </c>
      <c r="E138" t="s">
        <v>4494</v>
      </c>
      <c r="F138" t="s">
        <v>21</v>
      </c>
      <c r="G138" t="s">
        <v>170</v>
      </c>
      <c r="H138" t="s">
        <v>4495</v>
      </c>
      <c r="K138" t="s">
        <v>3513</v>
      </c>
      <c r="M138" t="s">
        <v>4492</v>
      </c>
      <c r="N138">
        <v>20231001</v>
      </c>
      <c r="P138">
        <v>25.9</v>
      </c>
      <c r="Q138">
        <v>10.3</v>
      </c>
      <c r="R138" s="10">
        <v>20.7</v>
      </c>
      <c r="S138">
        <v>10.3</v>
      </c>
    </row>
    <row r="139" spans="1:19" x14ac:dyDescent="0.2">
      <c r="A139">
        <v>138</v>
      </c>
      <c r="B139" t="s">
        <v>4497</v>
      </c>
      <c r="C139" t="s">
        <v>3214</v>
      </c>
      <c r="D139" t="s">
        <v>30</v>
      </c>
      <c r="E139" t="s">
        <v>4498</v>
      </c>
      <c r="F139" t="s">
        <v>21</v>
      </c>
      <c r="G139" t="s">
        <v>170</v>
      </c>
      <c r="H139" t="s">
        <v>4499</v>
      </c>
      <c r="I139" t="s">
        <v>4500</v>
      </c>
      <c r="K139" t="s">
        <v>3513</v>
      </c>
      <c r="L139" t="s">
        <v>900</v>
      </c>
      <c r="M139" t="s">
        <v>4496</v>
      </c>
      <c r="N139">
        <v>20150401</v>
      </c>
      <c r="P139">
        <v>25</v>
      </c>
      <c r="Q139">
        <v>10.1</v>
      </c>
      <c r="R139" s="10">
        <v>20.2</v>
      </c>
      <c r="S139">
        <v>10.1</v>
      </c>
    </row>
    <row r="140" spans="1:19" x14ac:dyDescent="0.2">
      <c r="A140">
        <v>139</v>
      </c>
      <c r="B140" t="s">
        <v>4502</v>
      </c>
      <c r="C140" t="s">
        <v>3490</v>
      </c>
      <c r="D140" t="s">
        <v>30</v>
      </c>
      <c r="E140" t="s">
        <v>4503</v>
      </c>
      <c r="F140" t="s">
        <v>21</v>
      </c>
      <c r="G140" t="s">
        <v>1075</v>
      </c>
      <c r="H140" t="s">
        <v>4504</v>
      </c>
      <c r="I140" t="s">
        <v>4505</v>
      </c>
      <c r="J140" t="s">
        <v>4506</v>
      </c>
      <c r="K140" t="s">
        <v>3576</v>
      </c>
      <c r="M140" t="s">
        <v>4501</v>
      </c>
      <c r="N140">
        <v>20230511</v>
      </c>
      <c r="P140">
        <v>27.7</v>
      </c>
      <c r="Q140">
        <v>10.3</v>
      </c>
      <c r="R140" s="10">
        <v>22.6</v>
      </c>
      <c r="S140">
        <v>10.3</v>
      </c>
    </row>
    <row r="141" spans="1:19" x14ac:dyDescent="0.2">
      <c r="A141">
        <v>140</v>
      </c>
      <c r="B141" t="s">
        <v>4508</v>
      </c>
      <c r="C141" t="s">
        <v>3490</v>
      </c>
      <c r="D141" t="s">
        <v>30</v>
      </c>
      <c r="E141" t="s">
        <v>4509</v>
      </c>
      <c r="F141" t="s">
        <v>21</v>
      </c>
      <c r="G141" t="s">
        <v>1075</v>
      </c>
      <c r="H141" t="s">
        <v>4510</v>
      </c>
      <c r="K141" t="s">
        <v>3613</v>
      </c>
      <c r="M141" t="s">
        <v>4507</v>
      </c>
      <c r="N141">
        <v>20240724</v>
      </c>
      <c r="P141">
        <v>27.7</v>
      </c>
      <c r="Q141">
        <v>10.4</v>
      </c>
      <c r="R141" s="10">
        <v>22.4</v>
      </c>
      <c r="S141">
        <v>10.4</v>
      </c>
    </row>
    <row r="142" spans="1:19" x14ac:dyDescent="0.2">
      <c r="A142">
        <v>141</v>
      </c>
      <c r="B142" t="s">
        <v>4512</v>
      </c>
      <c r="C142" t="s">
        <v>3648</v>
      </c>
      <c r="D142" t="s">
        <v>30</v>
      </c>
      <c r="E142" t="s">
        <v>4513</v>
      </c>
      <c r="F142" t="s">
        <v>21</v>
      </c>
      <c r="G142" t="s">
        <v>1075</v>
      </c>
      <c r="H142" t="s">
        <v>4514</v>
      </c>
      <c r="K142" t="s">
        <v>3645</v>
      </c>
      <c r="L142" t="s">
        <v>900</v>
      </c>
      <c r="M142" t="s">
        <v>4511</v>
      </c>
      <c r="N142">
        <v>20141001</v>
      </c>
      <c r="P142">
        <v>29.6</v>
      </c>
      <c r="Q142">
        <v>10.8</v>
      </c>
      <c r="R142" s="10">
        <v>22.3</v>
      </c>
      <c r="S142">
        <v>10.8</v>
      </c>
    </row>
    <row r="143" spans="1:19" x14ac:dyDescent="0.2">
      <c r="A143">
        <v>142</v>
      </c>
      <c r="B143" t="s">
        <v>4516</v>
      </c>
      <c r="C143" t="s">
        <v>1279</v>
      </c>
      <c r="D143" t="s">
        <v>30</v>
      </c>
      <c r="E143" t="s">
        <v>4517</v>
      </c>
      <c r="F143" t="s">
        <v>21</v>
      </c>
      <c r="G143" t="s">
        <v>1075</v>
      </c>
      <c r="H143" t="s">
        <v>4517</v>
      </c>
      <c r="I143" t="s">
        <v>4518</v>
      </c>
      <c r="K143" t="s">
        <v>3684</v>
      </c>
      <c r="L143" t="s">
        <v>900</v>
      </c>
      <c r="M143" t="s">
        <v>4515</v>
      </c>
      <c r="N143">
        <v>20150401</v>
      </c>
      <c r="P143">
        <v>25.4</v>
      </c>
      <c r="Q143">
        <v>10</v>
      </c>
      <c r="R143" s="10">
        <v>20.3</v>
      </c>
      <c r="S143">
        <v>10</v>
      </c>
    </row>
    <row r="144" spans="1:19" x14ac:dyDescent="0.2">
      <c r="A144">
        <v>143</v>
      </c>
      <c r="B144" t="s">
        <v>4520</v>
      </c>
      <c r="C144" t="s">
        <v>1279</v>
      </c>
      <c r="D144" t="s">
        <v>30</v>
      </c>
      <c r="E144" t="s">
        <v>4521</v>
      </c>
      <c r="F144" t="s">
        <v>21</v>
      </c>
      <c r="G144" t="s">
        <v>22</v>
      </c>
      <c r="H144" t="s">
        <v>3792</v>
      </c>
      <c r="I144" t="s">
        <v>3793</v>
      </c>
      <c r="K144" t="s">
        <v>3684</v>
      </c>
      <c r="M144" t="s">
        <v>4519</v>
      </c>
      <c r="N144">
        <v>20240322</v>
      </c>
      <c r="P144">
        <v>19.399999999999999</v>
      </c>
      <c r="Q144">
        <v>9.1999999999999993</v>
      </c>
      <c r="R144" s="10">
        <v>15.5</v>
      </c>
      <c r="S144">
        <v>9.1999999999999993</v>
      </c>
    </row>
    <row r="145" spans="1:19" x14ac:dyDescent="0.2">
      <c r="A145">
        <v>144</v>
      </c>
      <c r="B145" t="s">
        <v>4523</v>
      </c>
      <c r="C145" t="s">
        <v>3186</v>
      </c>
      <c r="D145" t="s">
        <v>624</v>
      </c>
      <c r="E145" t="s">
        <v>4524</v>
      </c>
      <c r="F145" t="s">
        <v>21</v>
      </c>
      <c r="G145" t="s">
        <v>897</v>
      </c>
      <c r="H145" t="s">
        <v>4525</v>
      </c>
      <c r="K145" t="s">
        <v>620</v>
      </c>
      <c r="L145" t="s">
        <v>26</v>
      </c>
      <c r="M145" t="s">
        <v>4522</v>
      </c>
      <c r="N145">
        <v>19990401</v>
      </c>
      <c r="P145">
        <v>30.4</v>
      </c>
      <c r="Q145">
        <v>11.2</v>
      </c>
      <c r="R145" s="10">
        <v>24.3</v>
      </c>
      <c r="S145">
        <v>11.2</v>
      </c>
    </row>
    <row r="146" spans="1:19" x14ac:dyDescent="0.2">
      <c r="A146">
        <v>145</v>
      </c>
      <c r="B146" t="s">
        <v>4527</v>
      </c>
      <c r="C146" t="s">
        <v>3455</v>
      </c>
      <c r="D146" t="s">
        <v>624</v>
      </c>
      <c r="E146" t="s">
        <v>4528</v>
      </c>
      <c r="F146" t="s">
        <v>21</v>
      </c>
      <c r="G146" t="s">
        <v>1075</v>
      </c>
      <c r="H146" t="s">
        <v>4529</v>
      </c>
      <c r="K146" t="s">
        <v>620</v>
      </c>
      <c r="L146" t="s">
        <v>26</v>
      </c>
      <c r="M146" t="s">
        <v>4526</v>
      </c>
      <c r="N146">
        <v>20071001</v>
      </c>
      <c r="P146">
        <v>31</v>
      </c>
      <c r="Q146">
        <v>11.1</v>
      </c>
      <c r="R146" s="10">
        <v>24.4</v>
      </c>
      <c r="S146">
        <v>11.1</v>
      </c>
    </row>
    <row r="147" spans="1:19" x14ac:dyDescent="0.2">
      <c r="A147">
        <v>146</v>
      </c>
      <c r="B147" t="s">
        <v>4531</v>
      </c>
      <c r="C147" t="s">
        <v>3419</v>
      </c>
      <c r="D147" t="s">
        <v>2575</v>
      </c>
      <c r="E147" t="s">
        <v>4532</v>
      </c>
      <c r="F147" t="s">
        <v>21</v>
      </c>
      <c r="G147" t="s">
        <v>1075</v>
      </c>
      <c r="H147" t="s">
        <v>4533</v>
      </c>
      <c r="K147" t="s">
        <v>620</v>
      </c>
      <c r="M147" t="s">
        <v>4530</v>
      </c>
      <c r="N147">
        <v>20201001</v>
      </c>
      <c r="P147">
        <v>41.1</v>
      </c>
      <c r="Q147">
        <v>13.1</v>
      </c>
      <c r="R147" s="10">
        <v>29.8</v>
      </c>
      <c r="S147">
        <v>13.1</v>
      </c>
    </row>
    <row r="148" spans="1:19" x14ac:dyDescent="0.2">
      <c r="A148">
        <v>147</v>
      </c>
      <c r="B148" t="s">
        <v>4535</v>
      </c>
      <c r="C148" t="s">
        <v>3419</v>
      </c>
      <c r="D148" t="s">
        <v>2575</v>
      </c>
      <c r="E148" t="s">
        <v>4536</v>
      </c>
      <c r="F148" t="s">
        <v>21</v>
      </c>
      <c r="G148" t="s">
        <v>1075</v>
      </c>
      <c r="H148" t="s">
        <v>4537</v>
      </c>
      <c r="K148" t="s">
        <v>620</v>
      </c>
      <c r="M148" t="s">
        <v>4534</v>
      </c>
      <c r="N148">
        <v>20220401</v>
      </c>
      <c r="P148">
        <v>40.9</v>
      </c>
      <c r="Q148">
        <v>13.1</v>
      </c>
      <c r="R148" s="10">
        <v>29.8</v>
      </c>
      <c r="S148">
        <v>13.1</v>
      </c>
    </row>
    <row r="149" spans="1:19" x14ac:dyDescent="0.2">
      <c r="A149">
        <v>148</v>
      </c>
      <c r="B149" t="s">
        <v>4539</v>
      </c>
      <c r="C149" t="s">
        <v>3419</v>
      </c>
      <c r="D149" t="s">
        <v>2575</v>
      </c>
      <c r="E149" t="s">
        <v>4540</v>
      </c>
      <c r="F149" t="s">
        <v>21</v>
      </c>
      <c r="G149" t="s">
        <v>1075</v>
      </c>
      <c r="H149" t="s">
        <v>4541</v>
      </c>
      <c r="K149" t="s">
        <v>620</v>
      </c>
      <c r="M149" t="s">
        <v>4538</v>
      </c>
      <c r="N149">
        <v>20201001</v>
      </c>
      <c r="P149">
        <v>40.700000000000003</v>
      </c>
      <c r="Q149">
        <v>13.1</v>
      </c>
      <c r="R149" s="10">
        <v>29.7</v>
      </c>
      <c r="S149">
        <v>13.1</v>
      </c>
    </row>
    <row r="150" spans="1:19" x14ac:dyDescent="0.2">
      <c r="A150">
        <v>149</v>
      </c>
      <c r="B150" t="s">
        <v>4543</v>
      </c>
      <c r="C150" t="s">
        <v>3419</v>
      </c>
      <c r="D150" t="s">
        <v>2575</v>
      </c>
      <c r="E150" t="s">
        <v>4544</v>
      </c>
      <c r="F150" t="s">
        <v>21</v>
      </c>
      <c r="G150" t="s">
        <v>1075</v>
      </c>
      <c r="H150" t="s">
        <v>4545</v>
      </c>
      <c r="K150" t="s">
        <v>620</v>
      </c>
      <c r="L150" t="s">
        <v>26</v>
      </c>
      <c r="M150" t="s">
        <v>4542</v>
      </c>
      <c r="N150">
        <v>20151001</v>
      </c>
      <c r="P150">
        <v>40.200000000000003</v>
      </c>
      <c r="Q150">
        <v>13.3</v>
      </c>
      <c r="R150" s="10">
        <v>29.3</v>
      </c>
      <c r="S150">
        <v>13.3</v>
      </c>
    </row>
    <row r="151" spans="1:19" x14ac:dyDescent="0.2">
      <c r="A151">
        <v>150</v>
      </c>
      <c r="B151" t="s">
        <v>4547</v>
      </c>
      <c r="C151" t="s">
        <v>3419</v>
      </c>
      <c r="D151" t="s">
        <v>2575</v>
      </c>
      <c r="E151" t="s">
        <v>4548</v>
      </c>
      <c r="F151" t="s">
        <v>21</v>
      </c>
      <c r="G151" t="s">
        <v>1075</v>
      </c>
      <c r="H151" t="s">
        <v>4549</v>
      </c>
      <c r="K151" t="s">
        <v>620</v>
      </c>
      <c r="L151" t="s">
        <v>26</v>
      </c>
      <c r="M151" t="s">
        <v>4546</v>
      </c>
      <c r="N151">
        <v>20131001</v>
      </c>
      <c r="P151">
        <v>40.700000000000003</v>
      </c>
      <c r="Q151">
        <v>13.3</v>
      </c>
      <c r="R151" s="10">
        <v>29.6</v>
      </c>
      <c r="S151">
        <v>13.3</v>
      </c>
    </row>
    <row r="152" spans="1:19" x14ac:dyDescent="0.2">
      <c r="A152">
        <v>151</v>
      </c>
      <c r="B152" t="s">
        <v>4551</v>
      </c>
      <c r="C152" t="s">
        <v>3419</v>
      </c>
      <c r="D152" t="s">
        <v>2575</v>
      </c>
      <c r="E152" t="s">
        <v>4552</v>
      </c>
      <c r="F152" t="s">
        <v>21</v>
      </c>
      <c r="G152" t="s">
        <v>1075</v>
      </c>
      <c r="H152" t="s">
        <v>4553</v>
      </c>
      <c r="K152" t="s">
        <v>620</v>
      </c>
      <c r="M152" t="s">
        <v>4550</v>
      </c>
      <c r="N152">
        <v>20200401</v>
      </c>
      <c r="P152">
        <v>39.799999999999997</v>
      </c>
      <c r="Q152">
        <v>13.4</v>
      </c>
      <c r="R152" s="10">
        <v>29.2</v>
      </c>
      <c r="S152">
        <v>13.4</v>
      </c>
    </row>
    <row r="153" spans="1:19" x14ac:dyDescent="0.2">
      <c r="A153">
        <v>152</v>
      </c>
      <c r="B153" t="s">
        <v>4555</v>
      </c>
      <c r="C153" t="s">
        <v>3419</v>
      </c>
      <c r="D153" t="s">
        <v>2575</v>
      </c>
      <c r="E153" t="s">
        <v>4556</v>
      </c>
      <c r="F153" t="s">
        <v>21</v>
      </c>
      <c r="G153" t="s">
        <v>1075</v>
      </c>
      <c r="H153" t="s">
        <v>4557</v>
      </c>
      <c r="K153" t="s">
        <v>620</v>
      </c>
      <c r="L153" t="s">
        <v>26</v>
      </c>
      <c r="M153" t="s">
        <v>4554</v>
      </c>
      <c r="N153">
        <v>20191001</v>
      </c>
      <c r="P153">
        <v>40</v>
      </c>
      <c r="Q153">
        <v>13.5</v>
      </c>
      <c r="R153" s="10">
        <v>29.2</v>
      </c>
      <c r="S153">
        <v>13.5</v>
      </c>
    </row>
    <row r="154" spans="1:19" x14ac:dyDescent="0.2">
      <c r="A154">
        <v>153</v>
      </c>
      <c r="B154" t="s">
        <v>4559</v>
      </c>
      <c r="C154" t="s">
        <v>3419</v>
      </c>
      <c r="D154" t="s">
        <v>2575</v>
      </c>
      <c r="E154" t="s">
        <v>4560</v>
      </c>
      <c r="F154" t="s">
        <v>21</v>
      </c>
      <c r="G154" t="s">
        <v>1075</v>
      </c>
      <c r="H154" t="s">
        <v>4561</v>
      </c>
      <c r="K154" t="s">
        <v>620</v>
      </c>
      <c r="L154" t="s">
        <v>26</v>
      </c>
      <c r="M154" t="s">
        <v>4558</v>
      </c>
      <c r="N154">
        <v>20131001</v>
      </c>
      <c r="P154">
        <v>40.700000000000003</v>
      </c>
      <c r="Q154">
        <v>13.7</v>
      </c>
      <c r="R154" s="10">
        <v>29.5</v>
      </c>
      <c r="S154">
        <v>13.7</v>
      </c>
    </row>
    <row r="155" spans="1:19" x14ac:dyDescent="0.2">
      <c r="A155">
        <v>154</v>
      </c>
      <c r="B155" t="s">
        <v>4563</v>
      </c>
      <c r="C155" t="s">
        <v>3419</v>
      </c>
      <c r="D155" t="s">
        <v>2575</v>
      </c>
      <c r="E155" t="s">
        <v>4564</v>
      </c>
      <c r="F155" t="s">
        <v>21</v>
      </c>
      <c r="G155" t="s">
        <v>1075</v>
      </c>
      <c r="H155" t="s">
        <v>4565</v>
      </c>
      <c r="K155" t="s">
        <v>620</v>
      </c>
      <c r="M155" t="s">
        <v>4562</v>
      </c>
      <c r="N155">
        <v>20200401</v>
      </c>
      <c r="P155">
        <v>40.799999999999997</v>
      </c>
      <c r="Q155">
        <v>13.7</v>
      </c>
      <c r="R155" s="10">
        <v>29.6</v>
      </c>
      <c r="S155">
        <v>13.7</v>
      </c>
    </row>
    <row r="156" spans="1:19" x14ac:dyDescent="0.2">
      <c r="A156">
        <v>155</v>
      </c>
      <c r="B156" t="s">
        <v>4567</v>
      </c>
      <c r="C156" t="s">
        <v>2257</v>
      </c>
      <c r="D156" t="s">
        <v>2575</v>
      </c>
      <c r="E156" t="s">
        <v>4568</v>
      </c>
      <c r="F156" t="s">
        <v>21</v>
      </c>
      <c r="G156" t="s">
        <v>897</v>
      </c>
      <c r="H156" t="s">
        <v>4569</v>
      </c>
      <c r="I156" t="s">
        <v>4570</v>
      </c>
      <c r="K156" t="s">
        <v>620</v>
      </c>
      <c r="L156" t="s">
        <v>26</v>
      </c>
      <c r="M156" t="s">
        <v>4566</v>
      </c>
      <c r="N156">
        <v>20171001</v>
      </c>
      <c r="P156">
        <v>39.4</v>
      </c>
      <c r="Q156">
        <v>13.3</v>
      </c>
      <c r="R156" s="10">
        <v>29.7</v>
      </c>
      <c r="S156">
        <v>13.3</v>
      </c>
    </row>
    <row r="157" spans="1:19" x14ac:dyDescent="0.2">
      <c r="A157">
        <v>156</v>
      </c>
      <c r="B157" t="s">
        <v>4572</v>
      </c>
      <c r="C157" t="s">
        <v>2257</v>
      </c>
      <c r="D157" t="s">
        <v>2575</v>
      </c>
      <c r="E157" t="s">
        <v>4573</v>
      </c>
      <c r="F157" t="s">
        <v>21</v>
      </c>
      <c r="G157" t="s">
        <v>897</v>
      </c>
      <c r="H157" t="s">
        <v>4574</v>
      </c>
      <c r="K157" t="s">
        <v>620</v>
      </c>
      <c r="L157" t="s">
        <v>26</v>
      </c>
      <c r="M157" t="s">
        <v>4571</v>
      </c>
      <c r="N157">
        <v>20151001</v>
      </c>
      <c r="P157">
        <v>49.5</v>
      </c>
      <c r="Q157">
        <v>14.7</v>
      </c>
      <c r="R157" s="10">
        <v>34.200000000000003</v>
      </c>
      <c r="S157">
        <v>14.7</v>
      </c>
    </row>
    <row r="158" spans="1:19" x14ac:dyDescent="0.2">
      <c r="A158">
        <v>157</v>
      </c>
      <c r="B158" t="s">
        <v>4576</v>
      </c>
      <c r="C158" t="s">
        <v>2257</v>
      </c>
      <c r="D158" t="s">
        <v>2575</v>
      </c>
      <c r="E158" t="s">
        <v>4577</v>
      </c>
      <c r="F158" t="s">
        <v>21</v>
      </c>
      <c r="G158" t="s">
        <v>897</v>
      </c>
      <c r="H158" t="s">
        <v>4578</v>
      </c>
      <c r="I158" t="s">
        <v>4579</v>
      </c>
      <c r="K158" t="s">
        <v>620</v>
      </c>
      <c r="M158" t="s">
        <v>4575</v>
      </c>
      <c r="N158">
        <v>20210401</v>
      </c>
      <c r="P158">
        <v>40.700000000000003</v>
      </c>
      <c r="Q158">
        <v>13.7</v>
      </c>
      <c r="R158" s="10">
        <v>30.3</v>
      </c>
      <c r="S158">
        <v>13.7</v>
      </c>
    </row>
    <row r="159" spans="1:19" x14ac:dyDescent="0.2">
      <c r="A159">
        <v>158</v>
      </c>
      <c r="B159" t="s">
        <v>4581</v>
      </c>
      <c r="C159" t="s">
        <v>3419</v>
      </c>
      <c r="D159" t="s">
        <v>2575</v>
      </c>
      <c r="E159" t="s">
        <v>4582</v>
      </c>
      <c r="F159" t="s">
        <v>16</v>
      </c>
      <c r="G159" t="s">
        <v>2464</v>
      </c>
      <c r="H159" t="s">
        <v>4583</v>
      </c>
      <c r="K159" t="s">
        <v>620</v>
      </c>
      <c r="M159" t="s">
        <v>4580</v>
      </c>
      <c r="N159">
        <v>20221001</v>
      </c>
      <c r="P159">
        <v>40.9</v>
      </c>
      <c r="Q159">
        <v>13.4</v>
      </c>
      <c r="R159" s="10">
        <v>29.8</v>
      </c>
      <c r="S159">
        <v>13.4</v>
      </c>
    </row>
    <row r="160" spans="1:19" x14ac:dyDescent="0.2">
      <c r="A160">
        <v>159</v>
      </c>
      <c r="B160" t="s">
        <v>4585</v>
      </c>
      <c r="C160" t="s">
        <v>3419</v>
      </c>
      <c r="D160" t="s">
        <v>2575</v>
      </c>
      <c r="E160" t="s">
        <v>4586</v>
      </c>
      <c r="F160" t="s">
        <v>163</v>
      </c>
      <c r="G160" t="s">
        <v>4186</v>
      </c>
      <c r="H160" t="s">
        <v>4587</v>
      </c>
      <c r="K160" t="s">
        <v>620</v>
      </c>
      <c r="M160" t="s">
        <v>4584</v>
      </c>
      <c r="N160">
        <v>20220401</v>
      </c>
      <c r="P160">
        <v>43.9</v>
      </c>
      <c r="Q160">
        <v>13.5</v>
      </c>
      <c r="R160" s="10">
        <v>31.4</v>
      </c>
      <c r="S160">
        <v>13.5</v>
      </c>
    </row>
    <row r="161" spans="1:19" x14ac:dyDescent="0.2">
      <c r="A161">
        <v>160</v>
      </c>
      <c r="B161" t="s">
        <v>4589</v>
      </c>
      <c r="C161" t="s">
        <v>2257</v>
      </c>
      <c r="D161" t="s">
        <v>2575</v>
      </c>
      <c r="E161" t="s">
        <v>4590</v>
      </c>
      <c r="F161" t="s">
        <v>21</v>
      </c>
      <c r="G161" t="s">
        <v>22</v>
      </c>
      <c r="H161" t="s">
        <v>4591</v>
      </c>
      <c r="K161" t="s">
        <v>620</v>
      </c>
      <c r="M161" t="s">
        <v>4588</v>
      </c>
      <c r="N161">
        <v>20201001</v>
      </c>
      <c r="P161">
        <v>49.2</v>
      </c>
      <c r="Q161">
        <v>14.3</v>
      </c>
      <c r="R161" s="10">
        <v>34.6</v>
      </c>
      <c r="S161">
        <v>14.3</v>
      </c>
    </row>
    <row r="162" spans="1:19" x14ac:dyDescent="0.2">
      <c r="A162">
        <v>161</v>
      </c>
      <c r="B162" t="s">
        <v>4593</v>
      </c>
      <c r="C162" t="s">
        <v>2257</v>
      </c>
      <c r="D162" t="s">
        <v>2575</v>
      </c>
      <c r="E162" t="s">
        <v>4594</v>
      </c>
      <c r="F162" t="s">
        <v>21</v>
      </c>
      <c r="G162" t="s">
        <v>1075</v>
      </c>
      <c r="H162" t="s">
        <v>4595</v>
      </c>
      <c r="K162" t="s">
        <v>620</v>
      </c>
      <c r="L162" t="s">
        <v>26</v>
      </c>
      <c r="M162" t="s">
        <v>4592</v>
      </c>
      <c r="N162">
        <v>19910401</v>
      </c>
      <c r="P162">
        <v>49.5</v>
      </c>
      <c r="Q162">
        <v>14.3</v>
      </c>
      <c r="R162" s="10">
        <v>34.700000000000003</v>
      </c>
      <c r="S162">
        <v>14.3</v>
      </c>
    </row>
    <row r="163" spans="1:19" x14ac:dyDescent="0.2">
      <c r="A163">
        <v>162</v>
      </c>
      <c r="B163" t="s">
        <v>4597</v>
      </c>
      <c r="C163" t="s">
        <v>3419</v>
      </c>
      <c r="D163" t="s">
        <v>624</v>
      </c>
      <c r="E163" t="s">
        <v>4598</v>
      </c>
      <c r="F163" t="s">
        <v>21</v>
      </c>
      <c r="G163" t="s">
        <v>1075</v>
      </c>
      <c r="H163" t="s">
        <v>4599</v>
      </c>
      <c r="K163" t="s">
        <v>620</v>
      </c>
      <c r="M163" t="s">
        <v>4596</v>
      </c>
      <c r="N163">
        <v>20210401</v>
      </c>
      <c r="P163">
        <v>38.4</v>
      </c>
      <c r="Q163">
        <v>12.5</v>
      </c>
      <c r="R163" s="10">
        <v>28.4</v>
      </c>
      <c r="S163">
        <v>12.5</v>
      </c>
    </row>
    <row r="164" spans="1:19" x14ac:dyDescent="0.2">
      <c r="A164">
        <v>163</v>
      </c>
      <c r="B164" t="s">
        <v>4601</v>
      </c>
      <c r="C164" t="s">
        <v>3648</v>
      </c>
      <c r="D164" t="s">
        <v>624</v>
      </c>
      <c r="E164" t="s">
        <v>4602</v>
      </c>
      <c r="F164" t="s">
        <v>21</v>
      </c>
      <c r="G164" t="s">
        <v>1075</v>
      </c>
      <c r="H164" t="s">
        <v>4603</v>
      </c>
      <c r="I164" t="s">
        <v>3823</v>
      </c>
      <c r="K164" t="s">
        <v>620</v>
      </c>
      <c r="L164" t="s">
        <v>26</v>
      </c>
      <c r="M164" t="s">
        <v>4600</v>
      </c>
      <c r="N164">
        <v>20010401</v>
      </c>
      <c r="P164">
        <v>34.9</v>
      </c>
      <c r="Q164">
        <v>11.8</v>
      </c>
      <c r="R164" s="10">
        <v>26.2</v>
      </c>
      <c r="S164">
        <v>11.8</v>
      </c>
    </row>
    <row r="165" spans="1:19" x14ac:dyDescent="0.2">
      <c r="A165">
        <v>164</v>
      </c>
      <c r="B165" t="s">
        <v>4605</v>
      </c>
      <c r="C165" t="s">
        <v>3648</v>
      </c>
      <c r="D165" t="s">
        <v>30</v>
      </c>
      <c r="E165" t="s">
        <v>4606</v>
      </c>
      <c r="F165" t="s">
        <v>21</v>
      </c>
      <c r="G165" t="s">
        <v>1075</v>
      </c>
      <c r="H165" t="s">
        <v>4607</v>
      </c>
      <c r="I165" t="s">
        <v>3804</v>
      </c>
      <c r="K165" t="s">
        <v>620</v>
      </c>
      <c r="L165" t="s">
        <v>26</v>
      </c>
      <c r="M165" t="s">
        <v>4604</v>
      </c>
      <c r="N165">
        <v>20121001</v>
      </c>
      <c r="P165">
        <v>27.6</v>
      </c>
      <c r="Q165">
        <v>10.5</v>
      </c>
      <c r="R165" s="10">
        <v>21.7</v>
      </c>
      <c r="S165">
        <v>10.5</v>
      </c>
    </row>
    <row r="166" spans="1:19" x14ac:dyDescent="0.2">
      <c r="A166">
        <v>165</v>
      </c>
      <c r="B166" t="s">
        <v>4609</v>
      </c>
      <c r="C166" t="s">
        <v>3648</v>
      </c>
      <c r="D166" t="s">
        <v>30</v>
      </c>
      <c r="E166" t="s">
        <v>4610</v>
      </c>
      <c r="F166" t="s">
        <v>21</v>
      </c>
      <c r="G166" t="s">
        <v>1075</v>
      </c>
      <c r="H166" t="s">
        <v>4611</v>
      </c>
      <c r="K166" t="s">
        <v>620</v>
      </c>
      <c r="L166" t="s">
        <v>26</v>
      </c>
      <c r="M166" t="s">
        <v>4608</v>
      </c>
      <c r="N166">
        <v>20150401</v>
      </c>
      <c r="P166">
        <v>28.6</v>
      </c>
      <c r="Q166">
        <v>10.9</v>
      </c>
      <c r="R166" s="10">
        <v>22.3</v>
      </c>
      <c r="S166">
        <v>10.9</v>
      </c>
    </row>
    <row r="167" spans="1:19" x14ac:dyDescent="0.2">
      <c r="A167">
        <v>166</v>
      </c>
      <c r="B167" t="s">
        <v>4613</v>
      </c>
      <c r="C167" t="s">
        <v>3648</v>
      </c>
      <c r="D167" t="s">
        <v>30</v>
      </c>
      <c r="E167" t="s">
        <v>4614</v>
      </c>
      <c r="F167" t="s">
        <v>21</v>
      </c>
      <c r="G167" t="s">
        <v>1075</v>
      </c>
      <c r="H167" t="s">
        <v>4615</v>
      </c>
      <c r="I167" t="s">
        <v>4616</v>
      </c>
      <c r="K167" t="s">
        <v>620</v>
      </c>
      <c r="L167" t="s">
        <v>26</v>
      </c>
      <c r="M167" t="s">
        <v>4612</v>
      </c>
      <c r="N167">
        <v>20141001</v>
      </c>
      <c r="P167">
        <v>29.5</v>
      </c>
      <c r="Q167">
        <v>10.9</v>
      </c>
      <c r="R167" s="10">
        <v>22.4</v>
      </c>
      <c r="S167">
        <v>10.9</v>
      </c>
    </row>
    <row r="168" spans="1:19" x14ac:dyDescent="0.2">
      <c r="A168">
        <v>167</v>
      </c>
      <c r="B168" t="s">
        <v>4618</v>
      </c>
      <c r="C168" t="s">
        <v>3455</v>
      </c>
      <c r="D168" t="s">
        <v>624</v>
      </c>
      <c r="E168" t="s">
        <v>4619</v>
      </c>
      <c r="F168" t="s">
        <v>21</v>
      </c>
      <c r="G168" t="s">
        <v>1075</v>
      </c>
      <c r="H168" t="s">
        <v>4620</v>
      </c>
      <c r="K168" t="s">
        <v>620</v>
      </c>
      <c r="M168" t="s">
        <v>4617</v>
      </c>
      <c r="N168">
        <v>20191001</v>
      </c>
      <c r="P168">
        <v>33.5</v>
      </c>
      <c r="Q168">
        <v>11.7</v>
      </c>
      <c r="R168" s="10">
        <v>24.9</v>
      </c>
      <c r="S168">
        <v>11.7</v>
      </c>
    </row>
    <row r="169" spans="1:19" x14ac:dyDescent="0.2">
      <c r="A169">
        <v>168</v>
      </c>
      <c r="B169" t="s">
        <v>4622</v>
      </c>
      <c r="C169" t="s">
        <v>3455</v>
      </c>
      <c r="D169" t="s">
        <v>624</v>
      </c>
      <c r="E169" t="s">
        <v>4623</v>
      </c>
      <c r="F169" t="s">
        <v>21</v>
      </c>
      <c r="G169" t="s">
        <v>1075</v>
      </c>
      <c r="H169" t="s">
        <v>4624</v>
      </c>
      <c r="K169" t="s">
        <v>620</v>
      </c>
      <c r="M169" t="s">
        <v>4621</v>
      </c>
      <c r="N169">
        <v>20221001</v>
      </c>
      <c r="P169">
        <v>32.799999999999997</v>
      </c>
      <c r="Q169">
        <v>11.5</v>
      </c>
      <c r="R169" s="10">
        <v>24.7</v>
      </c>
      <c r="S169">
        <v>11.5</v>
      </c>
    </row>
    <row r="170" spans="1:19" x14ac:dyDescent="0.2">
      <c r="A170">
        <v>169</v>
      </c>
      <c r="B170" t="s">
        <v>4626</v>
      </c>
      <c r="C170" t="s">
        <v>2257</v>
      </c>
      <c r="D170" t="s">
        <v>624</v>
      </c>
      <c r="E170" t="s">
        <v>4627</v>
      </c>
      <c r="F170" t="s">
        <v>21</v>
      </c>
      <c r="G170" t="s">
        <v>897</v>
      </c>
      <c r="H170" t="s">
        <v>4628</v>
      </c>
      <c r="K170" t="s">
        <v>620</v>
      </c>
      <c r="L170" t="s">
        <v>26</v>
      </c>
      <c r="M170" t="s">
        <v>4625</v>
      </c>
      <c r="N170">
        <v>20201001</v>
      </c>
      <c r="P170">
        <v>54.5</v>
      </c>
      <c r="Q170">
        <v>15.3</v>
      </c>
      <c r="R170" s="10">
        <v>37</v>
      </c>
      <c r="S170">
        <v>15.3</v>
      </c>
    </row>
    <row r="171" spans="1:19" x14ac:dyDescent="0.2">
      <c r="A171">
        <v>170</v>
      </c>
      <c r="B171" t="s">
        <v>4630</v>
      </c>
      <c r="C171" t="s">
        <v>2257</v>
      </c>
      <c r="D171" t="s">
        <v>2575</v>
      </c>
      <c r="E171" t="s">
        <v>4631</v>
      </c>
      <c r="F171" t="s">
        <v>21</v>
      </c>
      <c r="G171" t="s">
        <v>897</v>
      </c>
      <c r="H171" t="s">
        <v>4632</v>
      </c>
      <c r="K171" t="s">
        <v>620</v>
      </c>
      <c r="L171" t="s">
        <v>26</v>
      </c>
      <c r="M171" t="s">
        <v>4629</v>
      </c>
      <c r="N171">
        <v>20190401</v>
      </c>
      <c r="P171">
        <v>41.5</v>
      </c>
      <c r="Q171">
        <v>14</v>
      </c>
      <c r="R171" s="10">
        <v>29.9</v>
      </c>
      <c r="S171">
        <v>14</v>
      </c>
    </row>
    <row r="172" spans="1:19" x14ac:dyDescent="0.2">
      <c r="A172">
        <v>171</v>
      </c>
      <c r="B172" t="s">
        <v>4634</v>
      </c>
      <c r="C172" t="s">
        <v>2257</v>
      </c>
      <c r="D172" t="s">
        <v>2575</v>
      </c>
      <c r="E172" t="s">
        <v>4635</v>
      </c>
      <c r="F172" t="s">
        <v>21</v>
      </c>
      <c r="G172" t="s">
        <v>897</v>
      </c>
      <c r="H172" t="s">
        <v>4636</v>
      </c>
      <c r="K172" t="s">
        <v>620</v>
      </c>
      <c r="M172" t="s">
        <v>4633</v>
      </c>
      <c r="N172">
        <v>20211001</v>
      </c>
      <c r="P172">
        <v>40.4</v>
      </c>
      <c r="Q172">
        <v>13.9</v>
      </c>
      <c r="R172" s="10">
        <v>29.3</v>
      </c>
      <c r="S172">
        <v>13.9</v>
      </c>
    </row>
    <row r="173" spans="1:19" x14ac:dyDescent="0.2">
      <c r="A173">
        <v>172</v>
      </c>
      <c r="B173" t="s">
        <v>4638</v>
      </c>
      <c r="C173" t="s">
        <v>2257</v>
      </c>
      <c r="D173" t="s">
        <v>2575</v>
      </c>
      <c r="E173" t="s">
        <v>4639</v>
      </c>
      <c r="F173" t="s">
        <v>21</v>
      </c>
      <c r="G173" t="s">
        <v>897</v>
      </c>
      <c r="H173" t="s">
        <v>4640</v>
      </c>
      <c r="I173" t="s">
        <v>4641</v>
      </c>
      <c r="J173" t="s">
        <v>4642</v>
      </c>
      <c r="K173" t="s">
        <v>620</v>
      </c>
      <c r="L173" t="s">
        <v>26</v>
      </c>
      <c r="M173" t="s">
        <v>4637</v>
      </c>
      <c r="N173">
        <v>19960401</v>
      </c>
      <c r="P173">
        <v>42.2</v>
      </c>
      <c r="Q173">
        <v>13.9</v>
      </c>
      <c r="R173" s="10">
        <v>30.8</v>
      </c>
      <c r="S173">
        <v>13.9</v>
      </c>
    </row>
    <row r="174" spans="1:19" x14ac:dyDescent="0.2">
      <c r="A174">
        <v>173</v>
      </c>
      <c r="B174" t="s">
        <v>4644</v>
      </c>
      <c r="C174" t="s">
        <v>2257</v>
      </c>
      <c r="D174" t="s">
        <v>2575</v>
      </c>
      <c r="E174" t="s">
        <v>4645</v>
      </c>
      <c r="F174" t="s">
        <v>21</v>
      </c>
      <c r="G174" t="s">
        <v>897</v>
      </c>
      <c r="H174" t="s">
        <v>4646</v>
      </c>
      <c r="K174" t="s">
        <v>620</v>
      </c>
      <c r="M174" t="s">
        <v>4643</v>
      </c>
      <c r="N174">
        <v>20220401</v>
      </c>
      <c r="P174">
        <v>40.1</v>
      </c>
      <c r="Q174">
        <v>13.7</v>
      </c>
      <c r="R174" s="10">
        <v>29.9</v>
      </c>
      <c r="S174">
        <v>13.7</v>
      </c>
    </row>
    <row r="175" spans="1:19" x14ac:dyDescent="0.2">
      <c r="A175">
        <v>174</v>
      </c>
      <c r="B175" t="s">
        <v>4648</v>
      </c>
      <c r="C175" t="s">
        <v>2257</v>
      </c>
      <c r="D175" t="s">
        <v>2575</v>
      </c>
      <c r="E175" t="s">
        <v>4649</v>
      </c>
      <c r="F175" t="s">
        <v>21</v>
      </c>
      <c r="G175" t="s">
        <v>897</v>
      </c>
      <c r="H175" t="s">
        <v>4650</v>
      </c>
      <c r="K175" t="s">
        <v>620</v>
      </c>
      <c r="L175" t="s">
        <v>26</v>
      </c>
      <c r="M175" t="s">
        <v>4647</v>
      </c>
      <c r="N175">
        <v>20020401</v>
      </c>
      <c r="P175">
        <v>38.5</v>
      </c>
      <c r="Q175">
        <v>13.3</v>
      </c>
      <c r="R175" s="10">
        <v>28.5</v>
      </c>
      <c r="S175">
        <v>13.3</v>
      </c>
    </row>
    <row r="176" spans="1:19" x14ac:dyDescent="0.2">
      <c r="A176">
        <v>175</v>
      </c>
      <c r="B176" t="s">
        <v>4652</v>
      </c>
      <c r="C176" t="s">
        <v>2257</v>
      </c>
      <c r="D176" t="s">
        <v>2575</v>
      </c>
      <c r="E176" t="s">
        <v>4653</v>
      </c>
      <c r="F176" t="s">
        <v>21</v>
      </c>
      <c r="G176" t="s">
        <v>897</v>
      </c>
      <c r="H176" t="s">
        <v>4654</v>
      </c>
      <c r="K176" t="s">
        <v>620</v>
      </c>
      <c r="M176" t="s">
        <v>4651</v>
      </c>
      <c r="N176">
        <v>20220401</v>
      </c>
      <c r="P176">
        <v>37.799999999999997</v>
      </c>
      <c r="Q176">
        <v>13.2</v>
      </c>
      <c r="R176" s="10">
        <v>28.3</v>
      </c>
      <c r="S176">
        <v>13.2</v>
      </c>
    </row>
    <row r="177" spans="1:19" x14ac:dyDescent="0.2">
      <c r="A177">
        <v>176</v>
      </c>
      <c r="B177" t="s">
        <v>4656</v>
      </c>
      <c r="C177" t="s">
        <v>2257</v>
      </c>
      <c r="D177" t="s">
        <v>2575</v>
      </c>
      <c r="E177" t="s">
        <v>4657</v>
      </c>
      <c r="F177" t="s">
        <v>163</v>
      </c>
      <c r="G177" t="s">
        <v>164</v>
      </c>
      <c r="H177" t="s">
        <v>4658</v>
      </c>
      <c r="K177" t="s">
        <v>620</v>
      </c>
      <c r="L177" t="s">
        <v>26</v>
      </c>
      <c r="M177" t="s">
        <v>4655</v>
      </c>
      <c r="N177">
        <v>20250813</v>
      </c>
      <c r="P177">
        <v>38.299999999999997</v>
      </c>
      <c r="Q177">
        <v>13.2</v>
      </c>
      <c r="R177" s="10">
        <v>28.4</v>
      </c>
      <c r="S177">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536E9-E426-481C-B8AB-699DF9E52C56}">
  <dimension ref="B3:I29"/>
  <sheetViews>
    <sheetView zoomScale="70" zoomScaleNormal="70" workbookViewId="0">
      <selection activeCell="D19" sqref="D19"/>
    </sheetView>
  </sheetViews>
  <sheetFormatPr defaultRowHeight="15" x14ac:dyDescent="0.2"/>
  <cols>
    <col min="2" max="8" width="20.6640625" customWidth="1"/>
  </cols>
  <sheetData>
    <row r="3" spans="2:9" ht="15.75" x14ac:dyDescent="0.25">
      <c r="B3" s="53" t="s">
        <v>4678</v>
      </c>
      <c r="C3" s="53"/>
      <c r="D3" s="55" t="s">
        <v>4670</v>
      </c>
      <c r="E3" s="59" t="s">
        <v>4692</v>
      </c>
      <c r="F3" s="60"/>
      <c r="G3" s="57" t="s">
        <v>4679</v>
      </c>
      <c r="H3" s="57"/>
      <c r="I3" s="4"/>
    </row>
    <row r="4" spans="2:9" x14ac:dyDescent="0.2">
      <c r="B4" s="53"/>
      <c r="C4" s="53"/>
      <c r="D4" s="55"/>
      <c r="E4" s="49" t="s">
        <v>4671</v>
      </c>
      <c r="F4" s="49" t="s">
        <v>4672</v>
      </c>
      <c r="G4" s="49" t="s">
        <v>4671</v>
      </c>
      <c r="H4" s="49" t="s">
        <v>4672</v>
      </c>
    </row>
    <row r="5" spans="2:9" x14ac:dyDescent="0.2">
      <c r="B5" s="54"/>
      <c r="C5" s="54"/>
      <c r="D5" s="56"/>
      <c r="E5" s="52"/>
      <c r="F5" s="58"/>
      <c r="G5" s="52"/>
      <c r="H5" s="58"/>
    </row>
    <row r="6" spans="2:9" ht="22.5" customHeight="1" x14ac:dyDescent="0.2">
      <c r="B6" s="50" t="s">
        <v>4693</v>
      </c>
      <c r="C6" s="32" t="s">
        <v>4673</v>
      </c>
      <c r="D6" s="8">
        <f>COUNT(CareHomeSites_GLA!$V$2:$V$664)</f>
        <v>663</v>
      </c>
      <c r="E6" s="5">
        <f>COUNTIF(CareHomeSites_GLA!$T:$T,"&gt;40")</f>
        <v>3</v>
      </c>
      <c r="F6" s="24">
        <f t="shared" ref="F6:F11" si="0">E6/$D6</f>
        <v>4.5248868778280547E-3</v>
      </c>
      <c r="G6" s="22">
        <f>COUNTIF(CareHomeSites_GLA!$V:$V,"&gt;40")</f>
        <v>0</v>
      </c>
      <c r="H6" s="24">
        <f t="shared" ref="H6:H11" si="1">G6/$D6</f>
        <v>0</v>
      </c>
    </row>
    <row r="7" spans="2:9" ht="21.4" customHeight="1" x14ac:dyDescent="0.2">
      <c r="B7" s="51"/>
      <c r="C7" s="33" t="s">
        <v>4674</v>
      </c>
      <c r="D7" s="28">
        <f>COUNT(CareHomeSites_GLA!$V$2:$V$664)</f>
        <v>663</v>
      </c>
      <c r="E7" s="6">
        <f>COUNTIF(CareHomeSites_GLA!$T:$T,"&gt;30")</f>
        <v>87</v>
      </c>
      <c r="F7" s="25">
        <f t="shared" si="0"/>
        <v>0.13122171945701358</v>
      </c>
      <c r="G7" s="23">
        <f>COUNTIF(CareHomeSites_GLA!$V:$V,"&gt;30")</f>
        <v>1</v>
      </c>
      <c r="H7" s="25">
        <f t="shared" si="1"/>
        <v>1.5082956259426848E-3</v>
      </c>
    </row>
    <row r="8" spans="2:9" ht="25.15" customHeight="1" x14ac:dyDescent="0.2">
      <c r="B8" s="51"/>
      <c r="C8" s="33" t="s">
        <v>4675</v>
      </c>
      <c r="D8" s="28">
        <f>COUNT(CareHomeSites_GLA!$V$2:$V$664)</f>
        <v>663</v>
      </c>
      <c r="E8" s="6">
        <f>COUNTIF(CareHomeSites_GLA!$T:$T,"&gt;20")</f>
        <v>659</v>
      </c>
      <c r="F8" s="25">
        <f t="shared" si="0"/>
        <v>0.99396681749622928</v>
      </c>
      <c r="G8" s="23">
        <f>COUNTIF(CareHomeSites_GLA!$V:$V,"&gt;20")</f>
        <v>374</v>
      </c>
      <c r="H8" s="25">
        <f t="shared" si="1"/>
        <v>0.5641025641025641</v>
      </c>
    </row>
    <row r="9" spans="2:9" ht="25.15" customHeight="1" x14ac:dyDescent="0.2">
      <c r="B9" s="36"/>
      <c r="C9" s="34" t="s">
        <v>4690</v>
      </c>
      <c r="D9" s="28">
        <f>COUNT(CareHomeSites_GLA!$V$2:$V$664)</f>
        <v>663</v>
      </c>
      <c r="E9" s="6">
        <f>COUNTIF(CareHomeSites_GLA!$T:$T,"&gt;10")</f>
        <v>663</v>
      </c>
      <c r="F9" s="25">
        <f t="shared" si="0"/>
        <v>1</v>
      </c>
      <c r="G9" s="23">
        <f>COUNTIF(CareHomeSites_GLA!$V:$V,"&gt;10")</f>
        <v>663</v>
      </c>
      <c r="H9" s="25">
        <f t="shared" si="1"/>
        <v>1</v>
      </c>
    </row>
    <row r="10" spans="2:9" ht="22.9" customHeight="1" x14ac:dyDescent="0.2">
      <c r="B10" s="49" t="s">
        <v>4694</v>
      </c>
      <c r="C10" s="5" t="s">
        <v>4676</v>
      </c>
      <c r="D10" s="5">
        <f>COUNT(CareHomeSites_GLA!$V$2:$V$664)</f>
        <v>663</v>
      </c>
      <c r="E10" s="5">
        <f>COUNTIF(CareHomeSites_GLA!$U:$U,"&gt;10")</f>
        <v>543</v>
      </c>
      <c r="F10" s="24">
        <f t="shared" si="0"/>
        <v>0.8190045248868778</v>
      </c>
      <c r="G10" s="22">
        <f>COUNTIF(CareHomeSites_GLA!$W:$W,"&gt;10")</f>
        <v>33</v>
      </c>
      <c r="H10" s="24">
        <f t="shared" si="1"/>
        <v>4.9773755656108594E-2</v>
      </c>
    </row>
    <row r="11" spans="2:9" ht="25.15" customHeight="1" x14ac:dyDescent="0.2">
      <c r="B11" s="49"/>
      <c r="C11" s="7" t="s">
        <v>4677</v>
      </c>
      <c r="D11" s="7">
        <f>COUNT(CareHomeSites_GLA!$V$2:$V$664)</f>
        <v>663</v>
      </c>
      <c r="E11" s="7">
        <f>COUNTIF(CareHomeSites_GLA!$U:$U,"&gt;5")</f>
        <v>663</v>
      </c>
      <c r="F11" s="26">
        <f t="shared" si="0"/>
        <v>1</v>
      </c>
      <c r="G11" s="27">
        <f>COUNTIF(CareHomeSites_GLA!$W:$W,"&gt;5")</f>
        <v>663</v>
      </c>
      <c r="H11" s="26">
        <f t="shared" si="1"/>
        <v>1</v>
      </c>
    </row>
    <row r="16" spans="2:9" ht="15.75" x14ac:dyDescent="0.25">
      <c r="B16" s="53" t="s">
        <v>4669</v>
      </c>
      <c r="C16" s="53"/>
      <c r="D16" s="55" t="s">
        <v>4670</v>
      </c>
      <c r="E16" s="59" t="s">
        <v>4692</v>
      </c>
      <c r="F16" s="60"/>
      <c r="G16" s="57" t="s">
        <v>4679</v>
      </c>
      <c r="H16" s="57"/>
      <c r="I16" s="4"/>
    </row>
    <row r="17" spans="2:8" x14ac:dyDescent="0.2">
      <c r="B17" s="53"/>
      <c r="C17" s="53"/>
      <c r="D17" s="55"/>
      <c r="E17" s="49" t="s">
        <v>4671</v>
      </c>
      <c r="F17" s="49" t="s">
        <v>4672</v>
      </c>
      <c r="G17" s="49" t="s">
        <v>4671</v>
      </c>
      <c r="H17" s="49" t="s">
        <v>4672</v>
      </c>
    </row>
    <row r="18" spans="2:8" x14ac:dyDescent="0.2">
      <c r="B18" s="54"/>
      <c r="C18" s="54"/>
      <c r="D18" s="56"/>
      <c r="E18" s="52"/>
      <c r="F18" s="58"/>
      <c r="G18" s="52"/>
      <c r="H18" s="58"/>
    </row>
    <row r="19" spans="2:8" ht="15.75" x14ac:dyDescent="0.2">
      <c r="B19" s="50" t="s">
        <v>4693</v>
      </c>
      <c r="C19" s="32" t="s">
        <v>4673</v>
      </c>
      <c r="D19" s="32">
        <f>COUNT(HospitalSites_GLA!$A$2:$A$177)</f>
        <v>176</v>
      </c>
      <c r="E19" s="8">
        <f>COUNTIF(HospitalSites_GLA!$P$2:$P$177,"&gt;40")</f>
        <v>29</v>
      </c>
      <c r="F19" s="24">
        <f t="shared" ref="F19:F24" si="2">E19/$D19</f>
        <v>0.16477272727272727</v>
      </c>
      <c r="G19" s="30">
        <f>COUNTIF(HospitalSites_GLA!$R$2:$R$177,"&gt;40")</f>
        <v>0</v>
      </c>
      <c r="H19" s="24">
        <f t="shared" ref="H19:H24" si="3">G19/$D19</f>
        <v>0</v>
      </c>
    </row>
    <row r="20" spans="2:8" ht="31.5" customHeight="1" x14ac:dyDescent="0.2">
      <c r="B20" s="51"/>
      <c r="C20" s="33" t="s">
        <v>4674</v>
      </c>
      <c r="D20" s="33">
        <f>COUNT(HospitalSites_GLA!$A$2:$A$177)</f>
        <v>176</v>
      </c>
      <c r="E20" s="28">
        <f>COUNTIF(HospitalSites_GLA!$P$2:$P$177,"&gt;30")</f>
        <v>78</v>
      </c>
      <c r="F20" s="25">
        <f t="shared" si="2"/>
        <v>0.44318181818181818</v>
      </c>
      <c r="G20" s="29">
        <f>COUNTIF(HospitalSites_GLA!$R$2:$R$177,"&gt;30")</f>
        <v>17</v>
      </c>
      <c r="H20" s="25">
        <f t="shared" si="3"/>
        <v>9.6590909090909088E-2</v>
      </c>
    </row>
    <row r="21" spans="2:8" ht="26.25" customHeight="1" x14ac:dyDescent="0.2">
      <c r="B21" s="51"/>
      <c r="C21" s="33" t="s">
        <v>4675</v>
      </c>
      <c r="D21" s="33">
        <f>COUNT(HospitalSites_GLA!$A$2:$A$177)</f>
        <v>176</v>
      </c>
      <c r="E21" s="28">
        <f>COUNTIF(HospitalSites_GLA!$P$2:$P$177,"&gt;20")</f>
        <v>172</v>
      </c>
      <c r="F21" s="25">
        <f t="shared" si="2"/>
        <v>0.97727272727272729</v>
      </c>
      <c r="G21" s="29">
        <f>COUNTIF(HospitalSites_GLA!$R$2:$R$177,"&gt;20")</f>
        <v>131</v>
      </c>
      <c r="H21" s="25">
        <f t="shared" si="3"/>
        <v>0.74431818181818177</v>
      </c>
    </row>
    <row r="22" spans="2:8" ht="26.25" customHeight="1" x14ac:dyDescent="0.2">
      <c r="B22" s="36"/>
      <c r="C22" s="34" t="s">
        <v>4690</v>
      </c>
      <c r="D22" s="34">
        <f>COUNT(HospitalSites_GLA!$A$2:$A$177)</f>
        <v>176</v>
      </c>
      <c r="E22" s="31">
        <f>COUNTIF(HospitalSites_GLA!$P$2:$P$177,"&gt;10")</f>
        <v>176</v>
      </c>
      <c r="F22" s="26">
        <f t="shared" si="2"/>
        <v>1</v>
      </c>
      <c r="G22" s="35">
        <f>COUNTIF(HospitalSites_GLA!$R$2:$R$177,"&gt;10")</f>
        <v>176</v>
      </c>
      <c r="H22" s="26">
        <f t="shared" si="3"/>
        <v>1</v>
      </c>
    </row>
    <row r="23" spans="2:8" ht="26.25" customHeight="1" x14ac:dyDescent="0.2">
      <c r="B23" s="52" t="s">
        <v>4694</v>
      </c>
      <c r="C23" s="6" t="s">
        <v>4676</v>
      </c>
      <c r="D23" s="6">
        <f>COUNT(HospitalSites_GLA!$A$2:$A$177)</f>
        <v>176</v>
      </c>
      <c r="E23" s="6">
        <f>COUNTIF(HospitalSites_GLA!$Q$2:$Q$177,"&gt;10")</f>
        <v>154</v>
      </c>
      <c r="F23" s="25">
        <f t="shared" si="2"/>
        <v>0.875</v>
      </c>
      <c r="G23" s="23">
        <f>COUNTIF(HospitalSites_GLA!$S$2:$S$177,"&gt;10")</f>
        <v>154</v>
      </c>
      <c r="H23" s="25">
        <f t="shared" si="3"/>
        <v>0.875</v>
      </c>
    </row>
    <row r="24" spans="2:8" ht="24" customHeight="1" x14ac:dyDescent="0.2">
      <c r="B24" s="52"/>
      <c r="C24" s="7" t="s">
        <v>4677</v>
      </c>
      <c r="D24" s="7">
        <f>COUNT(HospitalSites_GLA!$A$2:$A$177)</f>
        <v>176</v>
      </c>
      <c r="E24" s="7">
        <f>COUNTIF(HospitalSites_GLA!$Q$2:$Q$177,"&gt;5")</f>
        <v>176</v>
      </c>
      <c r="F24" s="26">
        <f t="shared" si="2"/>
        <v>1</v>
      </c>
      <c r="G24" s="27">
        <f>COUNTIF(HospitalSites_GLA!$S$2:$S$177,"&gt;5")</f>
        <v>176</v>
      </c>
      <c r="H24" s="26">
        <f t="shared" si="3"/>
        <v>1</v>
      </c>
    </row>
    <row r="25" spans="2:8" ht="15.75" x14ac:dyDescent="0.2">
      <c r="B25" s="8"/>
      <c r="C25" s="9"/>
      <c r="D25" s="9"/>
      <c r="E25" s="9"/>
      <c r="F25" s="9"/>
    </row>
    <row r="29" spans="2:8" ht="15.75" x14ac:dyDescent="0.25">
      <c r="B29" s="21" t="s">
        <v>4695</v>
      </c>
    </row>
  </sheetData>
  <mergeCells count="20">
    <mergeCell ref="G3:H3"/>
    <mergeCell ref="G4:G5"/>
    <mergeCell ref="H4:H5"/>
    <mergeCell ref="B16:C18"/>
    <mergeCell ref="D16:D18"/>
    <mergeCell ref="G16:H16"/>
    <mergeCell ref="G17:G18"/>
    <mergeCell ref="H17:H18"/>
    <mergeCell ref="E16:F16"/>
    <mergeCell ref="E17:E18"/>
    <mergeCell ref="F17:F18"/>
    <mergeCell ref="E3:F3"/>
    <mergeCell ref="E4:E5"/>
    <mergeCell ref="F4:F5"/>
    <mergeCell ref="B6:B8"/>
    <mergeCell ref="B10:B11"/>
    <mergeCell ref="B19:B21"/>
    <mergeCell ref="B23:B24"/>
    <mergeCell ref="B3:C5"/>
    <mergeCell ref="D3:D5"/>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About</vt:lpstr>
      <vt:lpstr>CareHomeSites_GLA</vt:lpstr>
      <vt:lpstr>HospitalSites_GLA</vt:lpstr>
      <vt:lpstr>Summary</vt:lpstr>
    </vt:vector>
  </TitlesOfParts>
  <Company>Transport for London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Martin</dc:creator>
  <cp:lastModifiedBy>Paula Martin</cp:lastModifiedBy>
  <dcterms:created xsi:type="dcterms:W3CDTF">2025-10-29T11:13:03Z</dcterms:created>
  <dcterms:modified xsi:type="dcterms:W3CDTF">2025-12-16T11:09:08Z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84b6f1-2a55-4aeb-ad8e-a7fb5468eb36_Enabled">
    <vt:lpwstr>true</vt:lpwstr>
  </property>
  <property fmtid="{D5CDD505-2E9C-101B-9397-08002B2CF9AE}" pid="3" name="MSIP_Label_1384b6f1-2a55-4aeb-ad8e-a7fb5468eb36_SetDate">
    <vt:lpwstr>2025-10-29T12:07:19Z</vt:lpwstr>
  </property>
  <property fmtid="{D5CDD505-2E9C-101B-9397-08002B2CF9AE}" pid="4" name="MSIP_Label_1384b6f1-2a55-4aeb-ad8e-a7fb5468eb36_Method">
    <vt:lpwstr>Privileged</vt:lpwstr>
  </property>
  <property fmtid="{D5CDD505-2E9C-101B-9397-08002B2CF9AE}" pid="5" name="MSIP_Label_1384b6f1-2a55-4aeb-ad8e-a7fb5468eb36_Name">
    <vt:lpwstr>TfL Unclassified</vt:lpwstr>
  </property>
  <property fmtid="{D5CDD505-2E9C-101B-9397-08002B2CF9AE}" pid="6" name="MSIP_Label_1384b6f1-2a55-4aeb-ad8e-a7fb5468eb36_SiteId">
    <vt:lpwstr>1fbd65bf-5def-4eea-a692-a089c255346b</vt:lpwstr>
  </property>
  <property fmtid="{D5CDD505-2E9C-101B-9397-08002B2CF9AE}" pid="7" name="MSIP_Label_1384b6f1-2a55-4aeb-ad8e-a7fb5468eb36_ActionId">
    <vt:lpwstr>bcfb22d1-eb63-4c8a-8ad9-182563d27a8c</vt:lpwstr>
  </property>
  <property fmtid="{D5CDD505-2E9C-101B-9397-08002B2CF9AE}" pid="8" name="MSIP_Label_1384b6f1-2a55-4aeb-ad8e-a7fb5468eb36_ContentBits">
    <vt:lpwstr>0</vt:lpwstr>
  </property>
</Properties>
</file>